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Обоснование!$A$17:$AD$269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Обоснование!$A$1:$AD$286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7" i="3" l="1"/>
  <c r="K246" i="3"/>
  <c r="K206" i="3" l="1"/>
  <c r="K207" i="3"/>
  <c r="L193" i="3"/>
  <c r="L194" i="3"/>
  <c r="L195" i="3"/>
  <c r="L196" i="3"/>
  <c r="L192" i="3"/>
  <c r="K190" i="3"/>
  <c r="K191" i="3"/>
  <c r="K105" i="3" l="1"/>
  <c r="K201" i="3" l="1"/>
  <c r="AB201" i="3" s="1"/>
  <c r="AC201" i="3" s="1"/>
  <c r="K200" i="3"/>
  <c r="AB200" i="3" s="1"/>
  <c r="AD200" i="3" s="1"/>
  <c r="AA199" i="3"/>
  <c r="AB195" i="3"/>
  <c r="AC195" i="3" s="1"/>
  <c r="AB194" i="3"/>
  <c r="AD194" i="3" s="1"/>
  <c r="AB193" i="3"/>
  <c r="AC193" i="3" s="1"/>
  <c r="AB192" i="3"/>
  <c r="AD192" i="3" s="1"/>
  <c r="AB189" i="3"/>
  <c r="AC189" i="3" s="1"/>
  <c r="AB187" i="3"/>
  <c r="AC187" i="3" s="1"/>
  <c r="AB186" i="3"/>
  <c r="AD186" i="3" s="1"/>
  <c r="AB185" i="3"/>
  <c r="AC185" i="3" s="1"/>
  <c r="AB184" i="3"/>
  <c r="AD184" i="3" s="1"/>
  <c r="AA183" i="3"/>
  <c r="K182" i="3"/>
  <c r="K180" i="3"/>
  <c r="K179" i="3"/>
  <c r="AB179" i="3" s="1"/>
  <c r="AC179" i="3" s="1"/>
  <c r="K178" i="3"/>
  <c r="AB178" i="3" s="1"/>
  <c r="AD178" i="3" s="1"/>
  <c r="AB177" i="3"/>
  <c r="AC177" i="3" s="1"/>
  <c r="K176" i="3"/>
  <c r="AB176" i="3" s="1"/>
  <c r="AD176" i="3" s="1"/>
  <c r="K175" i="3"/>
  <c r="AB173" i="3"/>
  <c r="AC173" i="3" s="1"/>
  <c r="AB171" i="3"/>
  <c r="AC171" i="3" s="1"/>
  <c r="AB170" i="3"/>
  <c r="AD170" i="3" s="1"/>
  <c r="AB169" i="3"/>
  <c r="AC169" i="3" s="1"/>
  <c r="AB168" i="3"/>
  <c r="AD168" i="3" s="1"/>
  <c r="AA167" i="3"/>
  <c r="AB163" i="3"/>
  <c r="AC163" i="3" s="1"/>
  <c r="AB162" i="3"/>
  <c r="AD162" i="3" s="1"/>
  <c r="AB161" i="3"/>
  <c r="AC161" i="3" s="1"/>
  <c r="AB160" i="3"/>
  <c r="AD160" i="3" s="1"/>
  <c r="AA159" i="3"/>
  <c r="AB158" i="3"/>
  <c r="AD158" i="3" s="1"/>
  <c r="AA157" i="3"/>
  <c r="AB156" i="3"/>
  <c r="AD156" i="3" s="1"/>
  <c r="AA155" i="3"/>
  <c r="AB154" i="3"/>
  <c r="AD154" i="3" s="1"/>
  <c r="AA153" i="3"/>
  <c r="K152" i="3"/>
  <c r="AB152" i="3" s="1"/>
  <c r="AD152" i="3" s="1"/>
  <c r="AA151" i="3"/>
  <c r="AB150" i="3"/>
  <c r="AD150" i="3" s="1"/>
  <c r="AA149" i="3"/>
  <c r="AA148" i="3"/>
  <c r="AA146" i="3"/>
  <c r="AB145" i="3"/>
  <c r="AA141" i="3"/>
  <c r="AA143" i="3"/>
  <c r="AB142" i="3"/>
  <c r="AA140" i="3"/>
  <c r="AA138" i="3"/>
  <c r="AB137" i="3"/>
  <c r="K136" i="3"/>
  <c r="AA136" i="3" s="1"/>
  <c r="K135" i="3"/>
  <c r="K134" i="3"/>
  <c r="AA134" i="3" s="1"/>
  <c r="K133" i="3"/>
  <c r="AB133" i="3" s="1"/>
  <c r="K132" i="3"/>
  <c r="AA132" i="3" s="1"/>
  <c r="K131" i="3"/>
  <c r="AA130" i="3"/>
  <c r="AB129" i="3"/>
  <c r="AA128" i="3"/>
  <c r="AA110" i="3"/>
  <c r="AB109" i="3"/>
  <c r="AD109" i="3" s="1"/>
  <c r="K108" i="3"/>
  <c r="AA106" i="3"/>
  <c r="AB105" i="3"/>
  <c r="AD105" i="3" s="1"/>
  <c r="K104" i="3"/>
  <c r="AA104" i="3" s="1"/>
  <c r="AA103" i="3"/>
  <c r="AA102" i="3"/>
  <c r="AB101" i="3"/>
  <c r="AD101" i="3" s="1"/>
  <c r="K100" i="3"/>
  <c r="AA98" i="3"/>
  <c r="AB97" i="3"/>
  <c r="AD97" i="3" s="1"/>
  <c r="AA96" i="3"/>
  <c r="AA95" i="3"/>
  <c r="AA94" i="3"/>
  <c r="AB93" i="3"/>
  <c r="AD93" i="3" s="1"/>
  <c r="K92" i="3"/>
  <c r="AA90" i="3"/>
  <c r="AB89" i="3"/>
  <c r="AD89" i="3" s="1"/>
  <c r="AA88" i="3"/>
  <c r="AA87" i="3"/>
  <c r="AA86" i="3"/>
  <c r="AB85" i="3"/>
  <c r="AD85" i="3" s="1"/>
  <c r="AA84" i="3"/>
  <c r="AA83" i="3"/>
  <c r="AA82" i="3"/>
  <c r="AB81" i="3"/>
  <c r="AD81" i="3" s="1"/>
  <c r="AA80" i="3"/>
  <c r="AA79" i="3"/>
  <c r="AA78" i="3"/>
  <c r="AB77" i="3"/>
  <c r="AD77" i="3" s="1"/>
  <c r="AA76" i="3"/>
  <c r="AA75" i="3"/>
  <c r="AA74" i="3"/>
  <c r="AB73" i="3"/>
  <c r="AD73" i="3" s="1"/>
  <c r="AA72" i="3"/>
  <c r="AA71" i="3"/>
  <c r="AA70" i="3"/>
  <c r="AB69" i="3"/>
  <c r="AD69" i="3" s="1"/>
  <c r="AA68" i="3"/>
  <c r="AA67" i="3"/>
  <c r="AB66" i="3"/>
  <c r="AD66" i="3" s="1"/>
  <c r="AB65" i="3"/>
  <c r="AD65" i="3" s="1"/>
  <c r="AA64" i="3"/>
  <c r="AA63" i="3"/>
  <c r="AB62" i="3"/>
  <c r="AD62" i="3" s="1"/>
  <c r="AB61" i="3"/>
  <c r="AD61" i="3" s="1"/>
  <c r="AA60" i="3"/>
  <c r="AA59" i="3"/>
  <c r="AB58" i="3"/>
  <c r="AD58" i="3" s="1"/>
  <c r="AB57" i="3"/>
  <c r="AD57" i="3" s="1"/>
  <c r="AA56" i="3"/>
  <c r="AA55" i="3"/>
  <c r="AB54" i="3"/>
  <c r="AB53" i="3"/>
  <c r="AD53" i="3" s="1"/>
  <c r="AB52" i="3"/>
  <c r="K51" i="3"/>
  <c r="AA51" i="3" s="1"/>
  <c r="AB50" i="3"/>
  <c r="AB49" i="3"/>
  <c r="AB48" i="3"/>
  <c r="AB46" i="3"/>
  <c r="AB45" i="3"/>
  <c r="AB44" i="3"/>
  <c r="AB42" i="3"/>
  <c r="AB41" i="3"/>
  <c r="AB40" i="3"/>
  <c r="AB38" i="3"/>
  <c r="AB37" i="3"/>
  <c r="AB36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A228" i="3"/>
  <c r="AB227" i="3"/>
  <c r="AC227" i="3" s="1"/>
  <c r="AB226" i="3"/>
  <c r="AD226" i="3" s="1"/>
  <c r="AA225" i="3"/>
  <c r="AA224" i="3"/>
  <c r="AB223" i="3"/>
  <c r="AC223" i="3" s="1"/>
  <c r="AB222" i="3"/>
  <c r="AD222" i="3" s="1"/>
  <c r="AA221" i="3"/>
  <c r="K220" i="3"/>
  <c r="AA220" i="3" s="1"/>
  <c r="K219" i="3"/>
  <c r="AB219" i="3" s="1"/>
  <c r="AC219" i="3" s="1"/>
  <c r="AA218" i="3"/>
  <c r="AA217" i="3"/>
  <c r="AB216" i="3"/>
  <c r="AC216" i="3" s="1"/>
  <c r="AB215" i="3"/>
  <c r="AD215" i="3" s="1"/>
  <c r="K214" i="3"/>
  <c r="AA214" i="3" s="1"/>
  <c r="K213" i="3"/>
  <c r="AA213" i="3" s="1"/>
  <c r="K212" i="3"/>
  <c r="AB212" i="3" s="1"/>
  <c r="AC212" i="3" s="1"/>
  <c r="K211" i="3"/>
  <c r="AB211" i="3" s="1"/>
  <c r="AD211" i="3" s="1"/>
  <c r="K210" i="3"/>
  <c r="AA210" i="3" s="1"/>
  <c r="AA209" i="3"/>
  <c r="AB208" i="3"/>
  <c r="AC208" i="3" s="1"/>
  <c r="AB207" i="3"/>
  <c r="AD207" i="3" s="1"/>
  <c r="AA206" i="3"/>
  <c r="K205" i="3"/>
  <c r="AA205" i="3" s="1"/>
  <c r="K204" i="3"/>
  <c r="AB204" i="3" s="1"/>
  <c r="AC204" i="3" s="1"/>
  <c r="K203" i="3"/>
  <c r="AB203" i="3" s="1"/>
  <c r="AD203" i="3" s="1"/>
  <c r="K202" i="3"/>
  <c r="AA202" i="3" s="1"/>
  <c r="AA126" i="3"/>
  <c r="AB125" i="3"/>
  <c r="AC125" i="3" s="1"/>
  <c r="AB124" i="3"/>
  <c r="AD124" i="3" s="1"/>
  <c r="AA123" i="3"/>
  <c r="AA122" i="3"/>
  <c r="AB121" i="3"/>
  <c r="AC121" i="3" s="1"/>
  <c r="AB120" i="3"/>
  <c r="AA119" i="3"/>
  <c r="AB117" i="3"/>
  <c r="AC117" i="3" s="1"/>
  <c r="AB116" i="3"/>
  <c r="AA115" i="3"/>
  <c r="AB113" i="3"/>
  <c r="AA112" i="3"/>
  <c r="AA31" i="3" l="1"/>
  <c r="AA81" i="3"/>
  <c r="AA145" i="3"/>
  <c r="AA152" i="3"/>
  <c r="AA163" i="3"/>
  <c r="AA19" i="3"/>
  <c r="AA41" i="3"/>
  <c r="AB104" i="3"/>
  <c r="AC104" i="3" s="1"/>
  <c r="AA109" i="3"/>
  <c r="AA129" i="3"/>
  <c r="AA179" i="3"/>
  <c r="AA192" i="3"/>
  <c r="AA193" i="3"/>
  <c r="AA194" i="3"/>
  <c r="AA195" i="3"/>
  <c r="AA116" i="3"/>
  <c r="AA23" i="3"/>
  <c r="AA37" i="3"/>
  <c r="AA53" i="3"/>
  <c r="AA89" i="3"/>
  <c r="AA133" i="3"/>
  <c r="AA176" i="3"/>
  <c r="AA177" i="3"/>
  <c r="AA185" i="3"/>
  <c r="AA186" i="3"/>
  <c r="AB199" i="3"/>
  <c r="AC199" i="3" s="1"/>
  <c r="AA201" i="3"/>
  <c r="AA200" i="3"/>
  <c r="AA187" i="3"/>
  <c r="AA184" i="3"/>
  <c r="AB183" i="3"/>
  <c r="AC183" i="3" s="1"/>
  <c r="AA178" i="3"/>
  <c r="AB167" i="3"/>
  <c r="AC167" i="3" s="1"/>
  <c r="AA168" i="3"/>
  <c r="AA169" i="3"/>
  <c r="AA170" i="3"/>
  <c r="AA171" i="3"/>
  <c r="AA154" i="3"/>
  <c r="AB155" i="3"/>
  <c r="AC155" i="3" s="1"/>
  <c r="AA156" i="3"/>
  <c r="AB157" i="3"/>
  <c r="AC157" i="3" s="1"/>
  <c r="AA158" i="3"/>
  <c r="AB159" i="3"/>
  <c r="AC159" i="3" s="1"/>
  <c r="AA160" i="3"/>
  <c r="AA161" i="3"/>
  <c r="AA162" i="3"/>
  <c r="AB153" i="3"/>
  <c r="AC153" i="3" s="1"/>
  <c r="AB149" i="3"/>
  <c r="AC149" i="3" s="1"/>
  <c r="AA150" i="3"/>
  <c r="AB151" i="3"/>
  <c r="AC151" i="3" s="1"/>
  <c r="AA142" i="3"/>
  <c r="AA137" i="3"/>
  <c r="AA117" i="3"/>
  <c r="AA105" i="3"/>
  <c r="AB103" i="3"/>
  <c r="AC103" i="3" s="1"/>
  <c r="AA101" i="3"/>
  <c r="AA97" i="3"/>
  <c r="AB96" i="3"/>
  <c r="AC96" i="3" s="1"/>
  <c r="AB95" i="3"/>
  <c r="AD95" i="3" s="1"/>
  <c r="AA93" i="3"/>
  <c r="AB88" i="3"/>
  <c r="AC88" i="3" s="1"/>
  <c r="AA85" i="3"/>
  <c r="AB87" i="3"/>
  <c r="AC87" i="3" s="1"/>
  <c r="AB79" i="3"/>
  <c r="AD79" i="3" s="1"/>
  <c r="AB80" i="3"/>
  <c r="AC80" i="3" s="1"/>
  <c r="AA77" i="3"/>
  <c r="AB71" i="3"/>
  <c r="AD71" i="3" s="1"/>
  <c r="AB72" i="3"/>
  <c r="AC72" i="3" s="1"/>
  <c r="AA73" i="3"/>
  <c r="AA69" i="3"/>
  <c r="AA65" i="3"/>
  <c r="AA66" i="3"/>
  <c r="AB67" i="3"/>
  <c r="AC67" i="3" s="1"/>
  <c r="AB68" i="3"/>
  <c r="AD68" i="3" s="1"/>
  <c r="AA57" i="3"/>
  <c r="AA58" i="3"/>
  <c r="AB59" i="3"/>
  <c r="AC59" i="3" s="1"/>
  <c r="AB60" i="3"/>
  <c r="AD60" i="3" s="1"/>
  <c r="AA61" i="3"/>
  <c r="AA62" i="3"/>
  <c r="AB51" i="3"/>
  <c r="AC51" i="3" s="1"/>
  <c r="AA49" i="3"/>
  <c r="AA45" i="3"/>
  <c r="AA27" i="3"/>
  <c r="AB39" i="3"/>
  <c r="AC39" i="3" s="1"/>
  <c r="AA39" i="3"/>
  <c r="AB47" i="3"/>
  <c r="AC47" i="3" s="1"/>
  <c r="AA47" i="3"/>
  <c r="AC53" i="3"/>
  <c r="AC57" i="3"/>
  <c r="AD59" i="3"/>
  <c r="AC65" i="3"/>
  <c r="AD67" i="3"/>
  <c r="AC73" i="3"/>
  <c r="AC81" i="3"/>
  <c r="AA91" i="3"/>
  <c r="AB91" i="3"/>
  <c r="AC97" i="3"/>
  <c r="AA100" i="3"/>
  <c r="AB100" i="3"/>
  <c r="AC100" i="3" s="1"/>
  <c r="AA107" i="3"/>
  <c r="AB107" i="3"/>
  <c r="AB166" i="3"/>
  <c r="AD166" i="3" s="1"/>
  <c r="AA166" i="3"/>
  <c r="AD177" i="3"/>
  <c r="AA181" i="3"/>
  <c r="AB181" i="3"/>
  <c r="AC181" i="3" s="1"/>
  <c r="AB188" i="3"/>
  <c r="AD188" i="3" s="1"/>
  <c r="AA188" i="3"/>
  <c r="AA191" i="3"/>
  <c r="AB191" i="3"/>
  <c r="AC191" i="3" s="1"/>
  <c r="AB198" i="3"/>
  <c r="AD198" i="3" s="1"/>
  <c r="AA198" i="3"/>
  <c r="AA113" i="3"/>
  <c r="AB119" i="3"/>
  <c r="AC119" i="3" s="1"/>
  <c r="AA120" i="3"/>
  <c r="AA121" i="3"/>
  <c r="AB122" i="3"/>
  <c r="AD122" i="3" s="1"/>
  <c r="AB123" i="3"/>
  <c r="AC123" i="3" s="1"/>
  <c r="AA124" i="3"/>
  <c r="AA125" i="3"/>
  <c r="AA203" i="3"/>
  <c r="AA204" i="3"/>
  <c r="AB205" i="3"/>
  <c r="AD205" i="3" s="1"/>
  <c r="AB206" i="3"/>
  <c r="AC206" i="3" s="1"/>
  <c r="AA207" i="3"/>
  <c r="AA208" i="3"/>
  <c r="AA211" i="3"/>
  <c r="AA212" i="3"/>
  <c r="AB213" i="3"/>
  <c r="AC213" i="3" s="1"/>
  <c r="AB214" i="3"/>
  <c r="AC214" i="3" s="1"/>
  <c r="AA215" i="3"/>
  <c r="AA216" i="3"/>
  <c r="AA219" i="3"/>
  <c r="AB220" i="3"/>
  <c r="AC220" i="3" s="1"/>
  <c r="AB221" i="3"/>
  <c r="AC221" i="3" s="1"/>
  <c r="AA222" i="3"/>
  <c r="AA223" i="3"/>
  <c r="AA226" i="3"/>
  <c r="AA227" i="3"/>
  <c r="AB228" i="3"/>
  <c r="AD228" i="3" s="1"/>
  <c r="AA21" i="3"/>
  <c r="AA25" i="3"/>
  <c r="AA29" i="3"/>
  <c r="AA33" i="3"/>
  <c r="AB35" i="3"/>
  <c r="AC35" i="3" s="1"/>
  <c r="AA35" i="3"/>
  <c r="AB43" i="3"/>
  <c r="AC43" i="3" s="1"/>
  <c r="AA43" i="3"/>
  <c r="AB55" i="3"/>
  <c r="AB56" i="3"/>
  <c r="AD56" i="3" s="1"/>
  <c r="AC61" i="3"/>
  <c r="AB63" i="3"/>
  <c r="AB64" i="3"/>
  <c r="AD64" i="3" s="1"/>
  <c r="AC69" i="3"/>
  <c r="AB75" i="3"/>
  <c r="AB76" i="3"/>
  <c r="AC76" i="3" s="1"/>
  <c r="AC77" i="3"/>
  <c r="AB83" i="3"/>
  <c r="AB84" i="3"/>
  <c r="AC84" i="3" s="1"/>
  <c r="AC85" i="3"/>
  <c r="AC89" i="3"/>
  <c r="AA92" i="3"/>
  <c r="AB92" i="3"/>
  <c r="AA99" i="3"/>
  <c r="AB99" i="3"/>
  <c r="AC105" i="3"/>
  <c r="AA108" i="3"/>
  <c r="AB108" i="3"/>
  <c r="AB131" i="3"/>
  <c r="AC131" i="3" s="1"/>
  <c r="AA131" i="3"/>
  <c r="AB139" i="3"/>
  <c r="AD139" i="3" s="1"/>
  <c r="AA139" i="3"/>
  <c r="AB147" i="3"/>
  <c r="AD147" i="3" s="1"/>
  <c r="AA147" i="3"/>
  <c r="AD161" i="3"/>
  <c r="AA165" i="3"/>
  <c r="AB165" i="3"/>
  <c r="AC165" i="3" s="1"/>
  <c r="AB172" i="3"/>
  <c r="AD172" i="3" s="1"/>
  <c r="AA172" i="3"/>
  <c r="AA175" i="3"/>
  <c r="AB175" i="3"/>
  <c r="AC175" i="3" s="1"/>
  <c r="AB182" i="3"/>
  <c r="AD182" i="3" s="1"/>
  <c r="AA182" i="3"/>
  <c r="AD193" i="3"/>
  <c r="AA197" i="3"/>
  <c r="AB197" i="3"/>
  <c r="AC197" i="3" s="1"/>
  <c r="AB70" i="3"/>
  <c r="AC70" i="3" s="1"/>
  <c r="AB74" i="3"/>
  <c r="AC74" i="3" s="1"/>
  <c r="AB78" i="3"/>
  <c r="AC78" i="3" s="1"/>
  <c r="AB82" i="3"/>
  <c r="AC82" i="3" s="1"/>
  <c r="AB86" i="3"/>
  <c r="AC86" i="3" s="1"/>
  <c r="AC93" i="3"/>
  <c r="AC101" i="3"/>
  <c r="AC109" i="3"/>
  <c r="AB127" i="3"/>
  <c r="AD127" i="3" s="1"/>
  <c r="AA127" i="3"/>
  <c r="AB135" i="3"/>
  <c r="AD135" i="3" s="1"/>
  <c r="AA135" i="3"/>
  <c r="AB144" i="3"/>
  <c r="AD144" i="3" s="1"/>
  <c r="AA144" i="3"/>
  <c r="AB164" i="3"/>
  <c r="AD164" i="3" s="1"/>
  <c r="AA164" i="3"/>
  <c r="AD169" i="3"/>
  <c r="AD173" i="3"/>
  <c r="AA173" i="3"/>
  <c r="AB174" i="3"/>
  <c r="AD174" i="3" s="1"/>
  <c r="AA174" i="3"/>
  <c r="AB180" i="3"/>
  <c r="AD180" i="3" s="1"/>
  <c r="AA180" i="3"/>
  <c r="AD185" i="3"/>
  <c r="AD189" i="3"/>
  <c r="AA189" i="3"/>
  <c r="AB190" i="3"/>
  <c r="AD190" i="3" s="1"/>
  <c r="AA190" i="3"/>
  <c r="AB196" i="3"/>
  <c r="AD196" i="3" s="1"/>
  <c r="AA196" i="3"/>
  <c r="AD201" i="3"/>
  <c r="AB90" i="3"/>
  <c r="AC90" i="3" s="1"/>
  <c r="AB94" i="3"/>
  <c r="AC94" i="3" s="1"/>
  <c r="AB98" i="3"/>
  <c r="AC98" i="3" s="1"/>
  <c r="AB102" i="3"/>
  <c r="AC102" i="3" s="1"/>
  <c r="AB106" i="3"/>
  <c r="AC106" i="3" s="1"/>
  <c r="AB110" i="3"/>
  <c r="AC110" i="3" s="1"/>
  <c r="AB111" i="3"/>
  <c r="AD111" i="3" s="1"/>
  <c r="AA111" i="3"/>
  <c r="AB118" i="3"/>
  <c r="AD118" i="3" s="1"/>
  <c r="AA118" i="3"/>
  <c r="AC203" i="3"/>
  <c r="AC211" i="3"/>
  <c r="AC226" i="3"/>
  <c r="AB114" i="3"/>
  <c r="AD114" i="3" s="1"/>
  <c r="AA114" i="3"/>
  <c r="AB115" i="3"/>
  <c r="AC115" i="3" s="1"/>
  <c r="AC124" i="3"/>
  <c r="AB126" i="3"/>
  <c r="AB202" i="3"/>
  <c r="AC202" i="3" s="1"/>
  <c r="AC207" i="3"/>
  <c r="AB209" i="3"/>
  <c r="AB210" i="3"/>
  <c r="AC210" i="3" s="1"/>
  <c r="AC215" i="3"/>
  <c r="AB217" i="3"/>
  <c r="AB218" i="3"/>
  <c r="AC218" i="3" s="1"/>
  <c r="AC222" i="3"/>
  <c r="AB224" i="3"/>
  <c r="AB225" i="3"/>
  <c r="AC225" i="3" s="1"/>
  <c r="AA229" i="3"/>
  <c r="AB229" i="3"/>
  <c r="AC229" i="3" s="1"/>
  <c r="AD129" i="3"/>
  <c r="AC129" i="3"/>
  <c r="AD133" i="3"/>
  <c r="AC133" i="3"/>
  <c r="AD137" i="3"/>
  <c r="AC137" i="3"/>
  <c r="AD142" i="3"/>
  <c r="AC142" i="3"/>
  <c r="AD145" i="3"/>
  <c r="AC145" i="3"/>
  <c r="AB128" i="3"/>
  <c r="AB130" i="3"/>
  <c r="AB132" i="3"/>
  <c r="AB134" i="3"/>
  <c r="AB136" i="3"/>
  <c r="AB138" i="3"/>
  <c r="AB140" i="3"/>
  <c r="AB143" i="3"/>
  <c r="AB141" i="3"/>
  <c r="AB146" i="3"/>
  <c r="AB148" i="3"/>
  <c r="AC150" i="3"/>
  <c r="AC152" i="3"/>
  <c r="AC154" i="3"/>
  <c r="AC156" i="3"/>
  <c r="AC158" i="3"/>
  <c r="AC160" i="3"/>
  <c r="AC168" i="3"/>
  <c r="AC176" i="3"/>
  <c r="AC184" i="3"/>
  <c r="AC192" i="3"/>
  <c r="AC200" i="3"/>
  <c r="AC162" i="3"/>
  <c r="AD163" i="3"/>
  <c r="AC170" i="3"/>
  <c r="AD171" i="3"/>
  <c r="AC178" i="3"/>
  <c r="AD179" i="3"/>
  <c r="AC186" i="3"/>
  <c r="AD187" i="3"/>
  <c r="AC194" i="3"/>
  <c r="AD195" i="3"/>
  <c r="AD20" i="3"/>
  <c r="AC20" i="3"/>
  <c r="AC23" i="3"/>
  <c r="AD23" i="3"/>
  <c r="AD24" i="3"/>
  <c r="AC24" i="3"/>
  <c r="AC27" i="3"/>
  <c r="AD27" i="3"/>
  <c r="AD28" i="3"/>
  <c r="AC28" i="3"/>
  <c r="AC31" i="3"/>
  <c r="AD31" i="3"/>
  <c r="AD32" i="3"/>
  <c r="AC32" i="3"/>
  <c r="AD36" i="3"/>
  <c r="AC36" i="3"/>
  <c r="AD40" i="3"/>
  <c r="AC40" i="3"/>
  <c r="AD44" i="3"/>
  <c r="AC44" i="3"/>
  <c r="AD48" i="3"/>
  <c r="AC48" i="3"/>
  <c r="AD52" i="3"/>
  <c r="AC52" i="3"/>
  <c r="AC19" i="3"/>
  <c r="AD19" i="3"/>
  <c r="AC21" i="3"/>
  <c r="AD21" i="3"/>
  <c r="AD22" i="3"/>
  <c r="AC22" i="3"/>
  <c r="AC25" i="3"/>
  <c r="AD25" i="3"/>
  <c r="AD26" i="3"/>
  <c r="AC26" i="3"/>
  <c r="AC29" i="3"/>
  <c r="AD29" i="3"/>
  <c r="AD30" i="3"/>
  <c r="AC30" i="3"/>
  <c r="AC33" i="3"/>
  <c r="AD33" i="3"/>
  <c r="AD34" i="3"/>
  <c r="AC34" i="3"/>
  <c r="AC37" i="3"/>
  <c r="AD37" i="3"/>
  <c r="AD38" i="3"/>
  <c r="AC38" i="3"/>
  <c r="AC41" i="3"/>
  <c r="AD41" i="3"/>
  <c r="AD42" i="3"/>
  <c r="AC42" i="3"/>
  <c r="AC45" i="3"/>
  <c r="AD45" i="3"/>
  <c r="AD46" i="3"/>
  <c r="AC46" i="3"/>
  <c r="AC49" i="3"/>
  <c r="AD49" i="3"/>
  <c r="AD50" i="3"/>
  <c r="AC50" i="3"/>
  <c r="AD54" i="3"/>
  <c r="AC54" i="3"/>
  <c r="AA20" i="3"/>
  <c r="AA22" i="3"/>
  <c r="AA24" i="3"/>
  <c r="AA26" i="3"/>
  <c r="AA28" i="3"/>
  <c r="AA30" i="3"/>
  <c r="AA32" i="3"/>
  <c r="AA34" i="3"/>
  <c r="AA36" i="3"/>
  <c r="AA38" i="3"/>
  <c r="AA40" i="3"/>
  <c r="AA42" i="3"/>
  <c r="AA44" i="3"/>
  <c r="AA46" i="3"/>
  <c r="AA48" i="3"/>
  <c r="AA50" i="3"/>
  <c r="AA52" i="3"/>
  <c r="AA54" i="3"/>
  <c r="AC58" i="3"/>
  <c r="AC62" i="3"/>
  <c r="AC66" i="3"/>
  <c r="AD113" i="3"/>
  <c r="AC113" i="3"/>
  <c r="AD116" i="3"/>
  <c r="AC116" i="3"/>
  <c r="AD120" i="3"/>
  <c r="AC120" i="3"/>
  <c r="AB112" i="3"/>
  <c r="AD117" i="3"/>
  <c r="AD121" i="3"/>
  <c r="AD125" i="3"/>
  <c r="AD204" i="3"/>
  <c r="AD208" i="3"/>
  <c r="AD212" i="3"/>
  <c r="AD216" i="3"/>
  <c r="AD219" i="3"/>
  <c r="AD223" i="3"/>
  <c r="AD227" i="3"/>
  <c r="AD104" i="3" l="1"/>
  <c r="AC139" i="3"/>
  <c r="AD199" i="3"/>
  <c r="AD149" i="3"/>
  <c r="AD157" i="3"/>
  <c r="AC180" i="3"/>
  <c r="AD35" i="3"/>
  <c r="AC182" i="3"/>
  <c r="AC172" i="3"/>
  <c r="AC95" i="3"/>
  <c r="AC114" i="3"/>
  <c r="AC147" i="3"/>
  <c r="AD131" i="3"/>
  <c r="AD220" i="3"/>
  <c r="AD213" i="3"/>
  <c r="AC205" i="3"/>
  <c r="AC122" i="3"/>
  <c r="AD88" i="3"/>
  <c r="AC71" i="3"/>
  <c r="AD206" i="3"/>
  <c r="AD119" i="3"/>
  <c r="AD47" i="3"/>
  <c r="AD167" i="3"/>
  <c r="AD153" i="3"/>
  <c r="AD100" i="3"/>
  <c r="AD80" i="3"/>
  <c r="AD103" i="3"/>
  <c r="AD87" i="3"/>
  <c r="AC118" i="3"/>
  <c r="AC111" i="3"/>
  <c r="AC56" i="3"/>
  <c r="AC198" i="3"/>
  <c r="AC228" i="3"/>
  <c r="AD72" i="3"/>
  <c r="AC60" i="3"/>
  <c r="AD43" i="3"/>
  <c r="AD191" i="3"/>
  <c r="AC144" i="3"/>
  <c r="AC135" i="3"/>
  <c r="AC127" i="3"/>
  <c r="AC79" i="3"/>
  <c r="AD175" i="3"/>
  <c r="AD151" i="3"/>
  <c r="AD96" i="3"/>
  <c r="AD51" i="3"/>
  <c r="AD202" i="3"/>
  <c r="AC188" i="3"/>
  <c r="AD183" i="3"/>
  <c r="AC174" i="3"/>
  <c r="AC166" i="3"/>
  <c r="AD159" i="3"/>
  <c r="AD155" i="3"/>
  <c r="AD123" i="3"/>
  <c r="AD106" i="3"/>
  <c r="AD90" i="3"/>
  <c r="AD78" i="3"/>
  <c r="AC68" i="3"/>
  <c r="AD39" i="3"/>
  <c r="AD197" i="3"/>
  <c r="AD165" i="3"/>
  <c r="AD110" i="3"/>
  <c r="AC92" i="3"/>
  <c r="AD92" i="3"/>
  <c r="AD82" i="3"/>
  <c r="AD75" i="3"/>
  <c r="AC75" i="3"/>
  <c r="AD55" i="3"/>
  <c r="AC55" i="3"/>
  <c r="AD181" i="3"/>
  <c r="AD107" i="3"/>
  <c r="AC107" i="3"/>
  <c r="AD102" i="3"/>
  <c r="AD91" i="3"/>
  <c r="AC91" i="3"/>
  <c r="AD84" i="3"/>
  <c r="AD221" i="3"/>
  <c r="AD218" i="3"/>
  <c r="AD214" i="3"/>
  <c r="AC64" i="3"/>
  <c r="AC190" i="3"/>
  <c r="AC196" i="3"/>
  <c r="AC164" i="3"/>
  <c r="AD98" i="3"/>
  <c r="AD86" i="3"/>
  <c r="AC108" i="3"/>
  <c r="AD108" i="3"/>
  <c r="AD99" i="3"/>
  <c r="AC99" i="3"/>
  <c r="AD94" i="3"/>
  <c r="AD83" i="3"/>
  <c r="AC83" i="3"/>
  <c r="AD74" i="3"/>
  <c r="AD63" i="3"/>
  <c r="AC63" i="3"/>
  <c r="AD76" i="3"/>
  <c r="AD70" i="3"/>
  <c r="AC146" i="3"/>
  <c r="AD146" i="3"/>
  <c r="AC143" i="3"/>
  <c r="AD143" i="3"/>
  <c r="AC138" i="3"/>
  <c r="AD138" i="3"/>
  <c r="AC134" i="3"/>
  <c r="AD134" i="3"/>
  <c r="AC130" i="3"/>
  <c r="AD130" i="3"/>
  <c r="AD217" i="3"/>
  <c r="AC217" i="3"/>
  <c r="AD126" i="3"/>
  <c r="AC126" i="3"/>
  <c r="AD229" i="3"/>
  <c r="AD225" i="3"/>
  <c r="AD210" i="3"/>
  <c r="AD115" i="3"/>
  <c r="AC148" i="3"/>
  <c r="AD148" i="3"/>
  <c r="AC141" i="3"/>
  <c r="AD141" i="3"/>
  <c r="AC140" i="3"/>
  <c r="AD140" i="3"/>
  <c r="AC136" i="3"/>
  <c r="AD136" i="3"/>
  <c r="AC132" i="3"/>
  <c r="AD132" i="3"/>
  <c r="AC128" i="3"/>
  <c r="AD128" i="3"/>
  <c r="AD224" i="3"/>
  <c r="AC224" i="3"/>
  <c r="AD209" i="3"/>
  <c r="AC209" i="3"/>
  <c r="AC112" i="3"/>
  <c r="AD112" i="3"/>
  <c r="AA263" i="3" l="1"/>
  <c r="AB262" i="3"/>
  <c r="AD262" i="3" s="1"/>
  <c r="AA261" i="3"/>
  <c r="AB260" i="3"/>
  <c r="AD260" i="3" s="1"/>
  <c r="AA259" i="3"/>
  <c r="AB258" i="3"/>
  <c r="AD258" i="3" s="1"/>
  <c r="AA257" i="3"/>
  <c r="AB256" i="3"/>
  <c r="AD256" i="3" s="1"/>
  <c r="AA255" i="3"/>
  <c r="K254" i="3"/>
  <c r="AB254" i="3" s="1"/>
  <c r="AD254" i="3" s="1"/>
  <c r="K253" i="3"/>
  <c r="AA253" i="3" s="1"/>
  <c r="K252" i="3"/>
  <c r="AB252" i="3" s="1"/>
  <c r="AD252" i="3" s="1"/>
  <c r="K251" i="3"/>
  <c r="AA251" i="3" s="1"/>
  <c r="K250" i="3"/>
  <c r="AB250" i="3" s="1"/>
  <c r="AD250" i="3" s="1"/>
  <c r="K249" i="3"/>
  <c r="AA249" i="3" s="1"/>
  <c r="K248" i="3"/>
  <c r="AB248" i="3" s="1"/>
  <c r="AD248" i="3" s="1"/>
  <c r="AA247" i="3"/>
  <c r="AB246" i="3"/>
  <c r="AD246" i="3" s="1"/>
  <c r="K245" i="3"/>
  <c r="AA245" i="3" s="1"/>
  <c r="AB244" i="3"/>
  <c r="AD244" i="3" s="1"/>
  <c r="AA243" i="3"/>
  <c r="AB242" i="3"/>
  <c r="AD242" i="3" s="1"/>
  <c r="AA241" i="3"/>
  <c r="AB240" i="3"/>
  <c r="AD240" i="3" s="1"/>
  <c r="K239" i="3"/>
  <c r="AA239" i="3" s="1"/>
  <c r="AB238" i="3"/>
  <c r="AD238" i="3" s="1"/>
  <c r="AA237" i="3"/>
  <c r="AB236" i="3"/>
  <c r="AD236" i="3" s="1"/>
  <c r="AA235" i="3"/>
  <c r="AB234" i="3"/>
  <c r="AD234" i="3" s="1"/>
  <c r="AA233" i="3"/>
  <c r="AB232" i="3"/>
  <c r="AD232" i="3" s="1"/>
  <c r="AA231" i="3"/>
  <c r="AB230" i="3"/>
  <c r="AD230" i="3" s="1"/>
  <c r="AA250" i="3" l="1"/>
  <c r="AB231" i="3"/>
  <c r="AC231" i="3" s="1"/>
  <c r="AA234" i="3"/>
  <c r="AB235" i="3"/>
  <c r="AC235" i="3" s="1"/>
  <c r="AA236" i="3"/>
  <c r="AB237" i="3"/>
  <c r="AC237" i="3" s="1"/>
  <c r="AA238" i="3"/>
  <c r="AB239" i="3"/>
  <c r="AC239" i="3" s="1"/>
  <c r="AA240" i="3"/>
  <c r="AB241" i="3"/>
  <c r="AC241" i="3" s="1"/>
  <c r="AA242" i="3"/>
  <c r="AB243" i="3"/>
  <c r="AC243" i="3" s="1"/>
  <c r="AA254" i="3"/>
  <c r="AB255" i="3"/>
  <c r="AC255" i="3" s="1"/>
  <c r="AA256" i="3"/>
  <c r="AB257" i="3"/>
  <c r="AC257" i="3" s="1"/>
  <c r="AA260" i="3"/>
  <c r="AB253" i="3"/>
  <c r="AC253" i="3" s="1"/>
  <c r="AB261" i="3"/>
  <c r="AC261" i="3" s="1"/>
  <c r="AA262" i="3"/>
  <c r="AB263" i="3"/>
  <c r="AC263" i="3" s="1"/>
  <c r="AB259" i="3"/>
  <c r="AC259" i="3" s="1"/>
  <c r="AA258" i="3"/>
  <c r="AB245" i="3"/>
  <c r="AC245" i="3" s="1"/>
  <c r="AA244" i="3"/>
  <c r="AB251" i="3"/>
  <c r="AC251" i="3" s="1"/>
  <c r="AA252" i="3"/>
  <c r="AB247" i="3"/>
  <c r="AC247" i="3" s="1"/>
  <c r="AA248" i="3"/>
  <c r="AB249" i="3"/>
  <c r="AC249" i="3" s="1"/>
  <c r="AA246" i="3"/>
  <c r="AA230" i="3"/>
  <c r="AB233" i="3"/>
  <c r="AC233" i="3" s="1"/>
  <c r="AA232" i="3"/>
  <c r="AC230" i="3"/>
  <c r="AC232" i="3"/>
  <c r="AC234" i="3"/>
  <c r="AC236" i="3"/>
  <c r="AC238" i="3"/>
  <c r="AC240" i="3"/>
  <c r="AC242" i="3"/>
  <c r="AC244" i="3"/>
  <c r="AC246" i="3"/>
  <c r="AC248" i="3"/>
  <c r="AC250" i="3"/>
  <c r="AC252" i="3"/>
  <c r="AC254" i="3"/>
  <c r="AC256" i="3"/>
  <c r="AC258" i="3"/>
  <c r="AC260" i="3"/>
  <c r="AC262" i="3"/>
  <c r="AD231" i="3"/>
  <c r="AD241" i="3" l="1"/>
  <c r="AD261" i="3"/>
  <c r="AD237" i="3"/>
  <c r="AD255" i="3"/>
  <c r="AD243" i="3"/>
  <c r="AD239" i="3"/>
  <c r="AD235" i="3"/>
  <c r="AD251" i="3"/>
  <c r="AD257" i="3"/>
  <c r="AD253" i="3"/>
  <c r="AD263" i="3"/>
  <c r="AD259" i="3"/>
  <c r="AD245" i="3"/>
  <c r="AD249" i="3"/>
  <c r="AD247" i="3"/>
  <c r="AD233" i="3"/>
  <c r="AB18" i="3" l="1"/>
  <c r="AC18" i="3" l="1"/>
  <c r="AC264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<sst xmlns="http://schemas.openxmlformats.org/spreadsheetml/2006/main" count="822" uniqueCount="230">
  <si>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</si>
  <si>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</si>
  <si>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</si>
  <si>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</si>
  <si>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</si>
  <si>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</si>
  <si>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</si>
  <si>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</si>
  <si>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</si>
  <si>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</si>
  <si>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</si>
  <si>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</si>
  <si>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</si>
  <si>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</si>
  <si>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</si>
  <si>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</si>
  <si>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</si>
  <si>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</si>
  <si>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</si>
  <si>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</si>
  <si>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</si>
  <si>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</si>
  <si>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</si>
  <si>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</si>
  <si>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</si>
  <si>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</si>
  <si>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</si>
  <si>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</si>
  <si>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</si>
  <si>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</si>
  <si>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</si>
  <si>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</si>
  <si>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</si>
  <si>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</si>
  <si>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</si>
  <si>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</si>
  <si>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</si>
  <si>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</si>
  <si>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</si>
  <si>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</si>
  <si>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</si>
  <si>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</si>
  <si>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</si>
  <si>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</si>
  <si>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</si>
  <si>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</si>
  <si>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</si>
  <si>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</si>
  <si>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</si>
  <si>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</si>
  <si>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</si>
  <si>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</si>
  <si>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</si>
  <si>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</si>
  <si>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</si>
  <si>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</si>
  <si>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</si>
  <si>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</si>
  <si>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</si>
  <si>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</si>
  <si>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</si>
  <si>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</si>
  <si>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</si>
  <si>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</si>
  <si>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</si>
  <si>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</si>
  <si>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</si>
  <si>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</si>
  <si>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</si>
  <si>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</si>
  <si>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</si>
  <si>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</si>
  <si>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</si>
  <si>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</si>
  <si>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Хозтовары</t>
  </si>
  <si>
    <t>КД</t>
  </si>
  <si>
    <t>шт</t>
  </si>
  <si>
    <t>руководитель группы закупок Шклярова О.А.</t>
  </si>
  <si>
    <t>начальник УМТС Аблякимов Р.Э.</t>
  </si>
  <si>
    <t>Материалы расходные</t>
  </si>
  <si>
    <t>Источник № 1 "Цены текущих договоров 2021 года"</t>
  </si>
  <si>
    <t>КД000312</t>
  </si>
  <si>
    <t>КД000454</t>
  </si>
  <si>
    <t>КД000199</t>
  </si>
  <si>
    <t>КД000332</t>
  </si>
  <si>
    <t>КД000715</t>
  </si>
  <si>
    <t>КД000600</t>
  </si>
  <si>
    <t>КД000131</t>
  </si>
  <si>
    <t>КД000334</t>
  </si>
  <si>
    <t>КД000139</t>
  </si>
  <si>
    <t>КД000044</t>
  </si>
  <si>
    <t>КД000369</t>
  </si>
  <si>
    <t>КД000354</t>
  </si>
  <si>
    <t>КД000506</t>
  </si>
  <si>
    <t>ТЕ000067</t>
  </si>
  <si>
    <t>КД000765</t>
  </si>
  <si>
    <t>КД000322</t>
  </si>
  <si>
    <t>КД000148</t>
  </si>
  <si>
    <t>КД000068</t>
  </si>
  <si>
    <t>КД000599</t>
  </si>
  <si>
    <t>КД000069</t>
  </si>
  <si>
    <t>КБ000178</t>
  </si>
  <si>
    <t>КД000717</t>
  </si>
  <si>
    <t>КД000718</t>
  </si>
  <si>
    <t>ИБ001276</t>
  </si>
  <si>
    <t>КД000341</t>
  </si>
  <si>
    <t>КД000076</t>
  </si>
  <si>
    <t>КД000361</t>
  </si>
  <si>
    <t>КД000468</t>
  </si>
  <si>
    <t>КД000471</t>
  </si>
  <si>
    <t>КД000464</t>
  </si>
  <si>
    <t>КД000463</t>
  </si>
  <si>
    <t>КД000420</t>
  </si>
  <si>
    <t>КД000028</t>
  </si>
  <si>
    <t>КД000049</t>
  </si>
  <si>
    <t>КД000014</t>
  </si>
  <si>
    <t>КД000268</t>
  </si>
  <si>
    <t>КД000313</t>
  </si>
  <si>
    <t>КД000716</t>
  </si>
  <si>
    <t>КД000315</t>
  </si>
  <si>
    <t>КД000159</t>
  </si>
  <si>
    <t>КД000245</t>
  </si>
  <si>
    <t>КД000317</t>
  </si>
  <si>
    <t>КГ000096</t>
  </si>
  <si>
    <t>КГ000095</t>
  </si>
  <si>
    <t>КД000058</t>
  </si>
  <si>
    <t>КД000084</t>
  </si>
  <si>
    <t>КД000544</t>
  </si>
  <si>
    <t>КД000163</t>
  </si>
  <si>
    <t>КД000466</t>
  </si>
  <si>
    <t>КД000439</t>
  </si>
  <si>
    <t>КД000349</t>
  </si>
  <si>
    <t>КД000368</t>
  </si>
  <si>
    <t>КД000375</t>
  </si>
  <si>
    <t>КД000261</t>
  </si>
  <si>
    <t>КД000389</t>
  </si>
  <si>
    <t>КД000008</t>
  </si>
  <si>
    <t>КГ000035</t>
  </si>
  <si>
    <t>КД000059</t>
  </si>
  <si>
    <t>КД000766</t>
  </si>
  <si>
    <t>КД000227</t>
  </si>
  <si>
    <t>КД000167</t>
  </si>
  <si>
    <t>КД000445</t>
  </si>
  <si>
    <t>КД000476</t>
  </si>
  <si>
    <t>КД000764</t>
  </si>
  <si>
    <t>КД000187</t>
  </si>
  <si>
    <t>КГ000116</t>
  </si>
  <si>
    <t>КД000063</t>
  </si>
  <si>
    <t>КГ000097</t>
  </si>
  <si>
    <t>КД000219</t>
  </si>
  <si>
    <t>ТГ000363</t>
  </si>
  <si>
    <t>КД000186</t>
  </si>
  <si>
    <t>КД000220</t>
  </si>
  <si>
    <t>Брезент водоотталкивающий (шир. 90см)</t>
  </si>
  <si>
    <t>Бумага туалетная 56 м</t>
  </si>
  <si>
    <t>Ведро оцинкованное 10л</t>
  </si>
  <si>
    <t>Ведро оцинкованное 12л</t>
  </si>
  <si>
    <t>Ведро пластиковое строительное 10л</t>
  </si>
  <si>
    <t>Ведро пластиковое строительное 20л</t>
  </si>
  <si>
    <t>Ведро пластмассовое 7л</t>
  </si>
  <si>
    <t>Ведро пластмассовое с крышкой 12л</t>
  </si>
  <si>
    <t>Ведро эмалированное с крышкой 12л</t>
  </si>
  <si>
    <t>Веник "Сорго"</t>
  </si>
  <si>
    <t>Веник "Челига"</t>
  </si>
  <si>
    <t>Ветошь в брикетах по 10кг</t>
  </si>
  <si>
    <t>Вешалка настенная для душа 1000х100 металлическая хромированная с крючками с крепежом</t>
  </si>
  <si>
    <t>Грабли веерные</t>
  </si>
  <si>
    <t>Грабли витые с 12 зубьями без черенка</t>
  </si>
  <si>
    <t>Губка для посуды фас. 5шт</t>
  </si>
  <si>
    <t>Губка металлическая для посуды</t>
  </si>
  <si>
    <t>Дозатор для жидкого мыла белый пластик 1л</t>
  </si>
  <si>
    <t>Емкость строительная пластиковая для смесей 45л</t>
  </si>
  <si>
    <t>Ерш туалетный с подставкой</t>
  </si>
  <si>
    <t>Зеркало 400х600мм</t>
  </si>
  <si>
    <t>Канистра металлическая 10л</t>
  </si>
  <si>
    <t>Канистра металлическая 20л</t>
  </si>
  <si>
    <t>Канистра-бочка для воды с
 ручками 25л</t>
  </si>
  <si>
    <t>Клеенка подкладная, размер 1,0х1,4м</t>
  </si>
  <si>
    <t>Корзина под мусор пластиковая 7л</t>
  </si>
  <si>
    <t>Метла полипропиленовая синтетическая круглая с черенком</t>
  </si>
  <si>
    <t>Метла полипропиленовая синтетическая плоская с черенком</t>
  </si>
  <si>
    <t>Мешки для мусора 200л фас. 10шт</t>
  </si>
  <si>
    <t>Мешки для мусора 30л фас. 30шт</t>
  </si>
  <si>
    <t>Мешки для мусора 60 л, синие, 20 шт., ПВД, 30мкм, 60*70 см, особо прочные</t>
  </si>
  <si>
    <t>Мешки для мусора 60л фас.30шт</t>
  </si>
  <si>
    <t>Мешки для мусора, 120 л, комплект 25 шт., рулон, ПВД, прочные, 55 мкм</t>
  </si>
  <si>
    <t>Мешок для мусора 120л фас.10шт</t>
  </si>
  <si>
    <t>Мешок ПП 56х105см неламинированный</t>
  </si>
  <si>
    <t>Мыло жидкое 300мл  (с дозатором)</t>
  </si>
  <si>
    <t>Мыло жидкое для диспенсора 5л</t>
  </si>
  <si>
    <t>Набор косца "косарь-м"с металлическим косовищем №6</t>
  </si>
  <si>
    <t>Пленка полиэтиленовая рукав ширина 2,0м 240мкм</t>
  </si>
  <si>
    <t>Поднос пластмассовый 45х35х2,5см</t>
  </si>
  <si>
    <t>Поднос пластмассовый 65х50см</t>
  </si>
  <si>
    <t>Полотенце бумажное рулонное 2-х слойное, 20 г/м кв</t>
  </si>
  <si>
    <t>Полотенце вафельное 100х150см</t>
  </si>
  <si>
    <t>Полотенце вафельное цветное 80х50см</t>
  </si>
  <si>
    <t>Полотенце махровое 50х90см</t>
  </si>
  <si>
    <t>Полотно холстопрошивное ширина 1,5м</t>
  </si>
  <si>
    <t>Салфетка вискозная 5шт</t>
  </si>
  <si>
    <t>Салфетка из микрофибры 40х50см</t>
  </si>
  <si>
    <t>Салфетка техническая 40х40см</t>
  </si>
  <si>
    <t>Салфетка целлюлозная 15х15см 3шт</t>
  </si>
  <si>
    <t>Салфетки бумажные однослойные, 250 шт</t>
  </si>
  <si>
    <t>Совок для мусора металлический</t>
  </si>
  <si>
    <t>Совок для мусора пластиковый</t>
  </si>
  <si>
    <t>Стеклоочиститель с телескопической ручкой</t>
  </si>
  <si>
    <t>Тряпка для пола из прошивного полотна</t>
  </si>
  <si>
    <t>Тряпка для пола микрофибра 50х60см</t>
  </si>
  <si>
    <t>Швабра деревянная</t>
  </si>
  <si>
    <t>Швабра пластиковая с ручкой</t>
  </si>
  <si>
    <t>Швабра с металлическим тряпкодержателем (лентяйка)</t>
  </si>
  <si>
    <t>Щетка для мытья окон</t>
  </si>
  <si>
    <t>Щетка для мытья широкая длинная</t>
  </si>
  <si>
    <t>Щетка для пола 4-х рядная с черенком</t>
  </si>
  <si>
    <t>Щетка для пола деревянная 8-и рядная с черенком</t>
  </si>
  <si>
    <t>Щетка-сметка 3-х рядная искусственная щетина</t>
  </si>
  <si>
    <t>пог. м</t>
  </si>
  <si>
    <t>рул</t>
  </si>
  <si>
    <t>упак</t>
  </si>
  <si>
    <t>м</t>
  </si>
  <si>
    <t>м2</t>
  </si>
  <si>
    <t>Черенок для щетки, метлы, граблей деревянный 1 сорт</t>
  </si>
  <si>
    <t>Коврик для душа ячеистый резиновый 600х600мм</t>
  </si>
  <si>
    <t>Коврик при дверной резиновый ячеистый 1500х2500мм</t>
  </si>
  <si>
    <t>Марля техническая 09*10м 36 г/м2</t>
  </si>
  <si>
    <t xml:space="preserve">Коврик для раздевалки влаговпитывающий 400х600мм </t>
  </si>
  <si>
    <t>Коврик для вытирания ног "ТРАВКА" 400х550х11мм или эквивалент</t>
  </si>
  <si>
    <t>Коврик для душа ячеистый резиновый 1000х1000мм</t>
  </si>
  <si>
    <t>Коврик при дверной резиновый ячеистый 1000х1500мм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</si>
</sst>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260</xdr:row>
      <xdr:rowOff>435156</xdr:rowOff>
    </xdr:from>
    <xdr:to>
      <xdr:col>29</xdr:col>
      <xdr:colOff>2995</xdr:colOff>
      <xdr:row>260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961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261</xdr:row>
      <xdr:rowOff>435156</xdr:rowOff>
    </xdr:from>
    <xdr:to>
      <xdr:col>29</xdr:col>
      <xdr:colOff>2995</xdr:colOff>
      <xdr:row>261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118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259</xdr:row>
      <xdr:rowOff>435156</xdr:rowOff>
    </xdr:from>
    <xdr:to>
      <xdr:col>29</xdr:col>
      <xdr:colOff>2995</xdr:colOff>
      <xdr:row>259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805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255</xdr:row>
      <xdr:rowOff>435156</xdr:rowOff>
    </xdr:from>
    <xdr:to>
      <xdr:col>29</xdr:col>
      <xdr:colOff>2995</xdr:colOff>
      <xdr:row>255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177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256</xdr:row>
      <xdr:rowOff>435156</xdr:rowOff>
    </xdr:from>
    <xdr:to>
      <xdr:col>29</xdr:col>
      <xdr:colOff>2995</xdr:colOff>
      <xdr:row>256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334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254</xdr:row>
      <xdr:rowOff>435156</xdr:rowOff>
    </xdr:from>
    <xdr:to>
      <xdr:col>29</xdr:col>
      <xdr:colOff>2995</xdr:colOff>
      <xdr:row>254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020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250</xdr:row>
      <xdr:rowOff>435156</xdr:rowOff>
    </xdr:from>
    <xdr:to>
      <xdr:col>29</xdr:col>
      <xdr:colOff>2995</xdr:colOff>
      <xdr:row>250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251</xdr:row>
      <xdr:rowOff>435156</xdr:rowOff>
    </xdr:from>
    <xdr:to>
      <xdr:col>29</xdr:col>
      <xdr:colOff>2995</xdr:colOff>
      <xdr:row>251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249</xdr:row>
      <xdr:rowOff>435156</xdr:rowOff>
    </xdr:from>
    <xdr:to>
      <xdr:col>29</xdr:col>
      <xdr:colOff>2995</xdr:colOff>
      <xdr:row>249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245</xdr:row>
      <xdr:rowOff>435156</xdr:rowOff>
    </xdr:from>
    <xdr:to>
      <xdr:col>29</xdr:col>
      <xdr:colOff>2995</xdr:colOff>
      <xdr:row>245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246</xdr:row>
      <xdr:rowOff>435156</xdr:rowOff>
    </xdr:from>
    <xdr:to>
      <xdr:col>29</xdr:col>
      <xdr:colOff>2995</xdr:colOff>
      <xdr:row>246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765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244</xdr:row>
      <xdr:rowOff>435156</xdr:rowOff>
    </xdr:from>
    <xdr:to>
      <xdr:col>29</xdr:col>
      <xdr:colOff>2995</xdr:colOff>
      <xdr:row>244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451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240</xdr:row>
      <xdr:rowOff>435156</xdr:rowOff>
    </xdr:from>
    <xdr:to>
      <xdr:col>29</xdr:col>
      <xdr:colOff>2995</xdr:colOff>
      <xdr:row>240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824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241</xdr:row>
      <xdr:rowOff>435156</xdr:rowOff>
    </xdr:from>
    <xdr:to>
      <xdr:col>29</xdr:col>
      <xdr:colOff>2995</xdr:colOff>
      <xdr:row>241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981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239</xdr:row>
      <xdr:rowOff>435156</xdr:rowOff>
    </xdr:from>
    <xdr:to>
      <xdr:col>29</xdr:col>
      <xdr:colOff>2995</xdr:colOff>
      <xdr:row>239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235</xdr:row>
      <xdr:rowOff>435156</xdr:rowOff>
    </xdr:from>
    <xdr:to>
      <xdr:col>29</xdr:col>
      <xdr:colOff>2995</xdr:colOff>
      <xdr:row>235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236</xdr:row>
      <xdr:rowOff>435156</xdr:rowOff>
    </xdr:from>
    <xdr:to>
      <xdr:col>29</xdr:col>
      <xdr:colOff>2995</xdr:colOff>
      <xdr:row>236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234</xdr:row>
      <xdr:rowOff>435156</xdr:rowOff>
    </xdr:from>
    <xdr:to>
      <xdr:col>29</xdr:col>
      <xdr:colOff>2995</xdr:colOff>
      <xdr:row>234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230</xdr:row>
      <xdr:rowOff>435156</xdr:rowOff>
    </xdr:from>
    <xdr:to>
      <xdr:col>29</xdr:col>
      <xdr:colOff>2995</xdr:colOff>
      <xdr:row>230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231</xdr:row>
      <xdr:rowOff>435156</xdr:rowOff>
    </xdr:from>
    <xdr:to>
      <xdr:col>29</xdr:col>
      <xdr:colOff>2995</xdr:colOff>
      <xdr:row>231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229</xdr:row>
      <xdr:rowOff>435156</xdr:rowOff>
    </xdr:from>
    <xdr:to>
      <xdr:col>29</xdr:col>
      <xdr:colOff>2995</xdr:colOff>
      <xdr:row>229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224</xdr:row>
      <xdr:rowOff>435156</xdr:rowOff>
    </xdr:from>
    <xdr:to>
      <xdr:col>29</xdr:col>
      <xdr:colOff>2995</xdr:colOff>
      <xdr:row>224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7472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225</xdr:row>
      <xdr:rowOff>435156</xdr:rowOff>
    </xdr:from>
    <xdr:to>
      <xdr:col>29</xdr:col>
      <xdr:colOff>2995</xdr:colOff>
      <xdr:row>225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7628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223</xdr:row>
      <xdr:rowOff>435156</xdr:rowOff>
    </xdr:from>
    <xdr:to>
      <xdr:col>29</xdr:col>
      <xdr:colOff>2995</xdr:colOff>
      <xdr:row>223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7315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219</xdr:row>
      <xdr:rowOff>435156</xdr:rowOff>
    </xdr:from>
    <xdr:to>
      <xdr:col>29</xdr:col>
      <xdr:colOff>2995</xdr:colOff>
      <xdr:row>219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6687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220</xdr:row>
      <xdr:rowOff>435156</xdr:rowOff>
    </xdr:from>
    <xdr:to>
      <xdr:col>29</xdr:col>
      <xdr:colOff>2995</xdr:colOff>
      <xdr:row>220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6844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218</xdr:row>
      <xdr:rowOff>435156</xdr:rowOff>
    </xdr:from>
    <xdr:to>
      <xdr:col>29</xdr:col>
      <xdr:colOff>2995</xdr:colOff>
      <xdr:row>218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6530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215</xdr:row>
      <xdr:rowOff>435156</xdr:rowOff>
    </xdr:from>
    <xdr:to>
      <xdr:col>29</xdr:col>
      <xdr:colOff>2995</xdr:colOff>
      <xdr:row>215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903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216</xdr:row>
      <xdr:rowOff>435156</xdr:rowOff>
    </xdr:from>
    <xdr:to>
      <xdr:col>29</xdr:col>
      <xdr:colOff>2995</xdr:colOff>
      <xdr:row>216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6060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214</xdr:row>
      <xdr:rowOff>435156</xdr:rowOff>
    </xdr:from>
    <xdr:to>
      <xdr:col>29</xdr:col>
      <xdr:colOff>2995</xdr:colOff>
      <xdr:row>214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746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210</xdr:row>
      <xdr:rowOff>435156</xdr:rowOff>
    </xdr:from>
    <xdr:to>
      <xdr:col>29</xdr:col>
      <xdr:colOff>2995</xdr:colOff>
      <xdr:row>210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118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211</xdr:row>
      <xdr:rowOff>435156</xdr:rowOff>
    </xdr:from>
    <xdr:to>
      <xdr:col>29</xdr:col>
      <xdr:colOff>2995</xdr:colOff>
      <xdr:row>211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275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209</xdr:row>
      <xdr:rowOff>435156</xdr:rowOff>
    </xdr:from>
    <xdr:to>
      <xdr:col>29</xdr:col>
      <xdr:colOff>2995</xdr:colOff>
      <xdr:row>209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961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205</xdr:row>
      <xdr:rowOff>435156</xdr:rowOff>
    </xdr:from>
    <xdr:to>
      <xdr:col>29</xdr:col>
      <xdr:colOff>2995</xdr:colOff>
      <xdr:row>205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334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206</xdr:row>
      <xdr:rowOff>435156</xdr:rowOff>
    </xdr:from>
    <xdr:to>
      <xdr:col>29</xdr:col>
      <xdr:colOff>2995</xdr:colOff>
      <xdr:row>206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491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204</xdr:row>
      <xdr:rowOff>435156</xdr:rowOff>
    </xdr:from>
    <xdr:to>
      <xdr:col>29</xdr:col>
      <xdr:colOff>2995</xdr:colOff>
      <xdr:row>204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177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125</xdr:row>
      <xdr:rowOff>435156</xdr:rowOff>
    </xdr:from>
    <xdr:to>
      <xdr:col>29</xdr:col>
      <xdr:colOff>2995</xdr:colOff>
      <xdr:row>125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201</xdr:row>
      <xdr:rowOff>435156</xdr:rowOff>
    </xdr:from>
    <xdr:to>
      <xdr:col>29</xdr:col>
      <xdr:colOff>2995</xdr:colOff>
      <xdr:row>201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706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124</xdr:row>
      <xdr:rowOff>435156</xdr:rowOff>
    </xdr:from>
    <xdr:to>
      <xdr:col>29</xdr:col>
      <xdr:colOff>2995</xdr:colOff>
      <xdr:row>124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120</xdr:row>
      <xdr:rowOff>435156</xdr:rowOff>
    </xdr:from>
    <xdr:to>
      <xdr:col>29</xdr:col>
      <xdr:colOff>2995</xdr:colOff>
      <xdr:row>120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765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121</xdr:row>
      <xdr:rowOff>435156</xdr:rowOff>
    </xdr:from>
    <xdr:to>
      <xdr:col>29</xdr:col>
      <xdr:colOff>2995</xdr:colOff>
      <xdr:row>121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922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119</xdr:row>
      <xdr:rowOff>435156</xdr:rowOff>
    </xdr:from>
    <xdr:to>
      <xdr:col>29</xdr:col>
      <xdr:colOff>2995</xdr:colOff>
      <xdr:row>119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115</xdr:row>
      <xdr:rowOff>435156</xdr:rowOff>
    </xdr:from>
    <xdr:to>
      <xdr:col>29</xdr:col>
      <xdr:colOff>2995</xdr:colOff>
      <xdr:row>115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981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116</xdr:row>
      <xdr:rowOff>435156</xdr:rowOff>
    </xdr:from>
    <xdr:to>
      <xdr:col>29</xdr:col>
      <xdr:colOff>2995</xdr:colOff>
      <xdr:row>116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138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114</xdr:row>
      <xdr:rowOff>435156</xdr:rowOff>
    </xdr:from>
    <xdr:to>
      <xdr:col>29</xdr:col>
      <xdr:colOff>2995</xdr:colOff>
      <xdr:row>114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824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111</xdr:row>
      <xdr:rowOff>435156</xdr:rowOff>
    </xdr:from>
    <xdr:to>
      <xdr:col>29</xdr:col>
      <xdr:colOff>2995</xdr:colOff>
      <xdr:row>111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112</xdr:row>
      <xdr:rowOff>435156</xdr:rowOff>
    </xdr:from>
    <xdr:to>
      <xdr:col>29</xdr:col>
      <xdr:colOff>2995</xdr:colOff>
      <xdr:row>112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353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110</xdr:row>
      <xdr:rowOff>435156</xdr:rowOff>
    </xdr:from>
    <xdr:to>
      <xdr:col>29</xdr:col>
      <xdr:colOff>2995</xdr:colOff>
      <xdr:row>110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1905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2062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104</xdr:row>
      <xdr:rowOff>435156</xdr:rowOff>
    </xdr:from>
    <xdr:to>
      <xdr:col>29</xdr:col>
      <xdr:colOff>2995</xdr:colOff>
      <xdr:row>104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1748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1120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1277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0963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0336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0493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30179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90</xdr:row>
      <xdr:rowOff>435156</xdr:rowOff>
    </xdr:from>
    <xdr:to>
      <xdr:col>29</xdr:col>
      <xdr:colOff>2995</xdr:colOff>
      <xdr:row>90</xdr:row>
      <xdr:rowOff>435400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9551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9708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9395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8767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86</xdr:row>
      <xdr:rowOff>435156</xdr:rowOff>
    </xdr:from>
    <xdr:to>
      <xdr:col>29</xdr:col>
      <xdr:colOff>2995</xdr:colOff>
      <xdr:row>86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8924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8610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80</xdr:row>
      <xdr:rowOff>435156</xdr:rowOff>
    </xdr:from>
    <xdr:to>
      <xdr:col>29</xdr:col>
      <xdr:colOff>2995</xdr:colOff>
      <xdr:row>80</xdr:row>
      <xdr:rowOff>435400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7983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8140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7826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7198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7355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74</xdr:row>
      <xdr:rowOff>435156</xdr:rowOff>
    </xdr:from>
    <xdr:to>
      <xdr:col>29</xdr:col>
      <xdr:colOff>2995</xdr:colOff>
      <xdr:row>74</xdr:row>
      <xdr:rowOff>435400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7041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70</xdr:row>
      <xdr:rowOff>435156</xdr:rowOff>
    </xdr:from>
    <xdr:to>
      <xdr:col>29</xdr:col>
      <xdr:colOff>2995</xdr:colOff>
      <xdr:row>70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6414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6571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6257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5629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5786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5473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4688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4845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4531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3904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4061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3747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3119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3276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2962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2335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2492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2178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1550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1707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1394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0766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0923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0609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9982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20139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9825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9197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9354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9040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8413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8570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8256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200</xdr:row>
      <xdr:rowOff>435156</xdr:rowOff>
    </xdr:from>
    <xdr:to>
      <xdr:col>29</xdr:col>
      <xdr:colOff>2995</xdr:colOff>
      <xdr:row>200</xdr:row>
      <xdr:rowOff>435400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5650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196</xdr:row>
      <xdr:rowOff>435156</xdr:rowOff>
    </xdr:from>
    <xdr:to>
      <xdr:col>29</xdr:col>
      <xdr:colOff>2995</xdr:colOff>
      <xdr:row>196</xdr:row>
      <xdr:rowOff>435400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5002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197</xdr:row>
      <xdr:rowOff>435156</xdr:rowOff>
    </xdr:from>
    <xdr:to>
      <xdr:col>29</xdr:col>
      <xdr:colOff>2995</xdr:colOff>
      <xdr:row>197</xdr:row>
      <xdr:rowOff>435400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5164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195</xdr:row>
      <xdr:rowOff>435156</xdr:rowOff>
    </xdr:from>
    <xdr:to>
      <xdr:col>29</xdr:col>
      <xdr:colOff>2995</xdr:colOff>
      <xdr:row>195</xdr:row>
      <xdr:rowOff>435400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4840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191</xdr:row>
      <xdr:rowOff>435156</xdr:rowOff>
    </xdr:from>
    <xdr:to>
      <xdr:col>29</xdr:col>
      <xdr:colOff>2995</xdr:colOff>
      <xdr:row>191</xdr:row>
      <xdr:rowOff>435400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4193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192</xdr:row>
      <xdr:rowOff>435156</xdr:rowOff>
    </xdr:from>
    <xdr:to>
      <xdr:col>29</xdr:col>
      <xdr:colOff>2995</xdr:colOff>
      <xdr:row>192</xdr:row>
      <xdr:rowOff>435400</xdr:rowOff>
    </xdr:to>
    <xdr:pic>
      <xdr:nvPicPr>
        <xdr:cNvPr id="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4354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190</xdr:row>
      <xdr:rowOff>435156</xdr:rowOff>
    </xdr:from>
    <xdr:to>
      <xdr:col>29</xdr:col>
      <xdr:colOff>2995</xdr:colOff>
      <xdr:row>190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4031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186</xdr:row>
      <xdr:rowOff>435156</xdr:rowOff>
    </xdr:from>
    <xdr:to>
      <xdr:col>29</xdr:col>
      <xdr:colOff>2995</xdr:colOff>
      <xdr:row>186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3383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187</xdr:row>
      <xdr:rowOff>435156</xdr:rowOff>
    </xdr:from>
    <xdr:to>
      <xdr:col>29</xdr:col>
      <xdr:colOff>2995</xdr:colOff>
      <xdr:row>187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3545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185</xdr:row>
      <xdr:rowOff>435156</xdr:rowOff>
    </xdr:from>
    <xdr:to>
      <xdr:col>29</xdr:col>
      <xdr:colOff>2995</xdr:colOff>
      <xdr:row>185</xdr:row>
      <xdr:rowOff>435400</xdr:rowOff>
    </xdr:to>
    <xdr:pic>
      <xdr:nvPicPr>
        <xdr:cNvPr id="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3221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181</xdr:row>
      <xdr:rowOff>435156</xdr:rowOff>
    </xdr:from>
    <xdr:to>
      <xdr:col>29</xdr:col>
      <xdr:colOff>2995</xdr:colOff>
      <xdr:row>181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2573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182</xdr:row>
      <xdr:rowOff>435156</xdr:rowOff>
    </xdr:from>
    <xdr:to>
      <xdr:col>29</xdr:col>
      <xdr:colOff>2995</xdr:colOff>
      <xdr:row>182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2735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180</xdr:row>
      <xdr:rowOff>435156</xdr:rowOff>
    </xdr:from>
    <xdr:to>
      <xdr:col>29</xdr:col>
      <xdr:colOff>2995</xdr:colOff>
      <xdr:row>180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2411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176</xdr:row>
      <xdr:rowOff>435156</xdr:rowOff>
    </xdr:from>
    <xdr:to>
      <xdr:col>29</xdr:col>
      <xdr:colOff>2995</xdr:colOff>
      <xdr:row>176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1764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177</xdr:row>
      <xdr:rowOff>435156</xdr:rowOff>
    </xdr:from>
    <xdr:to>
      <xdr:col>29</xdr:col>
      <xdr:colOff>2995</xdr:colOff>
      <xdr:row>177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1926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175</xdr:row>
      <xdr:rowOff>435156</xdr:rowOff>
    </xdr:from>
    <xdr:to>
      <xdr:col>29</xdr:col>
      <xdr:colOff>2995</xdr:colOff>
      <xdr:row>175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1602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171</xdr:row>
      <xdr:rowOff>435156</xdr:rowOff>
    </xdr:from>
    <xdr:to>
      <xdr:col>29</xdr:col>
      <xdr:colOff>2995</xdr:colOff>
      <xdr:row>171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0954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172</xdr:row>
      <xdr:rowOff>435156</xdr:rowOff>
    </xdr:from>
    <xdr:to>
      <xdr:col>29</xdr:col>
      <xdr:colOff>2995</xdr:colOff>
      <xdr:row>172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11164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170</xdr:row>
      <xdr:rowOff>435156</xdr:rowOff>
    </xdr:from>
    <xdr:to>
      <xdr:col>29</xdr:col>
      <xdr:colOff>2995</xdr:colOff>
      <xdr:row>170</xdr:row>
      <xdr:rowOff>435400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0792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166</xdr:row>
      <xdr:rowOff>435156</xdr:rowOff>
    </xdr:from>
    <xdr:to>
      <xdr:col>29</xdr:col>
      <xdr:colOff>2995</xdr:colOff>
      <xdr:row>166</xdr:row>
      <xdr:rowOff>435400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0144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167</xdr:row>
      <xdr:rowOff>435156</xdr:rowOff>
    </xdr:from>
    <xdr:to>
      <xdr:col>29</xdr:col>
      <xdr:colOff>2995</xdr:colOff>
      <xdr:row>167</xdr:row>
      <xdr:rowOff>435400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403068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165</xdr:row>
      <xdr:rowOff>435156</xdr:rowOff>
    </xdr:from>
    <xdr:to>
      <xdr:col>29</xdr:col>
      <xdr:colOff>2995</xdr:colOff>
      <xdr:row>165</xdr:row>
      <xdr:rowOff>435400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9982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161</xdr:row>
      <xdr:rowOff>435156</xdr:rowOff>
    </xdr:from>
    <xdr:to>
      <xdr:col>29</xdr:col>
      <xdr:colOff>2995</xdr:colOff>
      <xdr:row>161</xdr:row>
      <xdr:rowOff>435400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9335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162</xdr:row>
      <xdr:rowOff>435156</xdr:rowOff>
    </xdr:from>
    <xdr:to>
      <xdr:col>29</xdr:col>
      <xdr:colOff>2995</xdr:colOff>
      <xdr:row>162</xdr:row>
      <xdr:rowOff>435400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9497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160</xdr:row>
      <xdr:rowOff>435156</xdr:rowOff>
    </xdr:from>
    <xdr:to>
      <xdr:col>29</xdr:col>
      <xdr:colOff>2995</xdr:colOff>
      <xdr:row>160</xdr:row>
      <xdr:rowOff>435400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91733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156</xdr:row>
      <xdr:rowOff>435156</xdr:rowOff>
    </xdr:from>
    <xdr:to>
      <xdr:col>29</xdr:col>
      <xdr:colOff>2995</xdr:colOff>
      <xdr:row>156</xdr:row>
      <xdr:rowOff>435400</xdr:rowOff>
    </xdr:to>
    <xdr:pic>
      <xdr:nvPicPr>
        <xdr:cNvPr id="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85256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157</xdr:row>
      <xdr:rowOff>435156</xdr:rowOff>
    </xdr:from>
    <xdr:to>
      <xdr:col>29</xdr:col>
      <xdr:colOff>2995</xdr:colOff>
      <xdr:row>157</xdr:row>
      <xdr:rowOff>435400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8687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155</xdr:row>
      <xdr:rowOff>435156</xdr:rowOff>
    </xdr:from>
    <xdr:to>
      <xdr:col>29</xdr:col>
      <xdr:colOff>2995</xdr:colOff>
      <xdr:row>155</xdr:row>
      <xdr:rowOff>435400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8363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150</xdr:row>
      <xdr:rowOff>435156</xdr:rowOff>
    </xdr:from>
    <xdr:to>
      <xdr:col>29</xdr:col>
      <xdr:colOff>2995</xdr:colOff>
      <xdr:row>150</xdr:row>
      <xdr:rowOff>435400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7554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151</xdr:row>
      <xdr:rowOff>435156</xdr:rowOff>
    </xdr:from>
    <xdr:to>
      <xdr:col>29</xdr:col>
      <xdr:colOff>2995</xdr:colOff>
      <xdr:row>151</xdr:row>
      <xdr:rowOff>435400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7716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149</xdr:row>
      <xdr:rowOff>435156</xdr:rowOff>
    </xdr:from>
    <xdr:to>
      <xdr:col>29</xdr:col>
      <xdr:colOff>2995</xdr:colOff>
      <xdr:row>149</xdr:row>
      <xdr:rowOff>435400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7392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145</xdr:row>
      <xdr:rowOff>435156</xdr:rowOff>
    </xdr:from>
    <xdr:to>
      <xdr:col>29</xdr:col>
      <xdr:colOff>2995</xdr:colOff>
      <xdr:row>145</xdr:row>
      <xdr:rowOff>435400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6744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146</xdr:row>
      <xdr:rowOff>435156</xdr:rowOff>
    </xdr:from>
    <xdr:to>
      <xdr:col>29</xdr:col>
      <xdr:colOff>2995</xdr:colOff>
      <xdr:row>146</xdr:row>
      <xdr:rowOff>435400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6906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144</xdr:row>
      <xdr:rowOff>435156</xdr:rowOff>
    </xdr:from>
    <xdr:to>
      <xdr:col>29</xdr:col>
      <xdr:colOff>2995</xdr:colOff>
      <xdr:row>144</xdr:row>
      <xdr:rowOff>435400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6582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141</xdr:row>
      <xdr:rowOff>435156</xdr:rowOff>
    </xdr:from>
    <xdr:to>
      <xdr:col>29</xdr:col>
      <xdr:colOff>2995</xdr:colOff>
      <xdr:row>141</xdr:row>
      <xdr:rowOff>435400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5934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142</xdr:row>
      <xdr:rowOff>435156</xdr:rowOff>
    </xdr:from>
    <xdr:to>
      <xdr:col>29</xdr:col>
      <xdr:colOff>2995</xdr:colOff>
      <xdr:row>142</xdr:row>
      <xdr:rowOff>435400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6096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139</xdr:row>
      <xdr:rowOff>435156</xdr:rowOff>
    </xdr:from>
    <xdr:to>
      <xdr:col>29</xdr:col>
      <xdr:colOff>2995</xdr:colOff>
      <xdr:row>139</xdr:row>
      <xdr:rowOff>435400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5772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135</xdr:row>
      <xdr:rowOff>435156</xdr:rowOff>
    </xdr:from>
    <xdr:to>
      <xdr:col>29</xdr:col>
      <xdr:colOff>2995</xdr:colOff>
      <xdr:row>135</xdr:row>
      <xdr:rowOff>435400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5125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136</xdr:row>
      <xdr:rowOff>435156</xdr:rowOff>
    </xdr:from>
    <xdr:to>
      <xdr:col>29</xdr:col>
      <xdr:colOff>2995</xdr:colOff>
      <xdr:row>136</xdr:row>
      <xdr:rowOff>435400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5287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134</xdr:row>
      <xdr:rowOff>435156</xdr:rowOff>
    </xdr:from>
    <xdr:to>
      <xdr:col>29</xdr:col>
      <xdr:colOff>2995</xdr:colOff>
      <xdr:row>134</xdr:row>
      <xdr:rowOff>435400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4963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130</xdr:row>
      <xdr:rowOff>435156</xdr:rowOff>
    </xdr:from>
    <xdr:to>
      <xdr:col>29</xdr:col>
      <xdr:colOff>2995</xdr:colOff>
      <xdr:row>130</xdr:row>
      <xdr:rowOff>435400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4315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131</xdr:row>
      <xdr:rowOff>435156</xdr:rowOff>
    </xdr:from>
    <xdr:to>
      <xdr:col>29</xdr:col>
      <xdr:colOff>2995</xdr:colOff>
      <xdr:row>131</xdr:row>
      <xdr:rowOff>435400</xdr:rowOff>
    </xdr:to>
    <xdr:pic>
      <xdr:nvPicPr>
        <xdr:cNvPr id="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4477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129</xdr:row>
      <xdr:rowOff>435156</xdr:rowOff>
    </xdr:from>
    <xdr:to>
      <xdr:col>29</xdr:col>
      <xdr:colOff>2995</xdr:colOff>
      <xdr:row>129</xdr:row>
      <xdr:rowOff>435400</xdr:rowOff>
    </xdr:to>
    <xdr:pic>
      <xdr:nvPicPr>
        <xdr:cNvPr id="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4153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126</xdr:row>
      <xdr:rowOff>435156</xdr:rowOff>
    </xdr:from>
    <xdr:to>
      <xdr:col>29</xdr:col>
      <xdr:colOff>2995</xdr:colOff>
      <xdr:row>126</xdr:row>
      <xdr:rowOff>435400</xdr:rowOff>
    </xdr:to>
    <xdr:pic>
      <xdr:nvPicPr>
        <xdr:cNvPr id="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76319" y="336678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284"/>
  <sheetViews>
    <sheetView tabSelected="1" view="pageBreakPreview" zoomScale="85" zoomScaleNormal="70" zoomScaleSheetLayoutView="85" zoomScalePageLayoutView="120" workbookViewId="0">
      <pane xSplit="3" ySplit="17" topLeftCell="D249" activePane="bottomRight" state="frozen"/>
      <selection pane="topRight" activeCell="D1" sqref="D1"/>
      <selection pane="bottomLeft" activeCell="A18" sqref="A18"/>
      <selection pane="bottomRight" activeCell="C278" sqref="C278"/>
    </sheetView>
  </sheetViews>
  <sheetFormatPr defaultColWidth="8.85546875" defaultRowHeight="12.75" x14ac:dyDescent="0.2"/>
  <cols>
    <col min="1" max="1" width="4.42578125" style="1" customWidth="1"/>
    <col min="2" max="2" width="10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8.7109375" style="1" customWidth="1"/>
    <col min="12" max="14" width="14.42578125" style="1" customWidth="1"/>
    <col min="15" max="16" width="12.7109375" style="1" customWidth="1"/>
    <col min="17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5.75" hidden="1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idden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idden="1" x14ac:dyDescent="0.2">
      <c r="C6" s="7" t="s">
        <v>14</v>
      </c>
      <c r="D6" s="57" t="s">
        <v>70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hidden="1" x14ac:dyDescent="0.2">
      <c r="C7" s="7" t="s">
        <v>33</v>
      </c>
      <c r="D7" s="57" t="s">
        <v>75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hidden="1" x14ac:dyDescent="0.2">
      <c r="C8" s="7" t="s">
        <v>25</v>
      </c>
      <c r="D8" s="57" t="s">
        <v>74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idden="1" x14ac:dyDescent="0.2">
      <c r="C9" s="7" t="s">
        <v>24</v>
      </c>
      <c r="D9" s="57" t="s">
        <v>79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hidden="1" customHeight="1" x14ac:dyDescent="0.2">
      <c r="C10" s="7" t="s">
        <v>9</v>
      </c>
      <c r="D10" s="57" t="s">
        <v>74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5.5" hidden="1" x14ac:dyDescent="0.2">
      <c r="C11" s="7" t="s">
        <v>10</v>
      </c>
      <c r="D11" s="57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8.25" hidden="1" x14ac:dyDescent="0.2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3" spans="1:30" hidden="1" x14ac:dyDescent="0.2"/>
    <row r="14" spans="1:30" x14ac:dyDescent="0.2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80</v>
      </c>
      <c r="G14" s="48"/>
      <c r="H14" s="48"/>
      <c r="I14" s="48"/>
      <c r="J14" s="45" t="s">
        <v>61</v>
      </c>
      <c r="K14" s="45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5" t="s">
        <v>35</v>
      </c>
      <c r="AC14" s="45" t="s">
        <v>34</v>
      </c>
      <c r="AD14" s="60" t="s">
        <v>57</v>
      </c>
    </row>
    <row r="15" spans="1:30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25.5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4"/>
      <c r="AB16" s="47"/>
      <c r="AC16" s="47"/>
      <c r="AD16" s="62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81</v>
      </c>
      <c r="C18" s="14" t="s">
        <v>153</v>
      </c>
      <c r="D18" s="15" t="s">
        <v>217</v>
      </c>
      <c r="E18" s="16">
        <v>75</v>
      </c>
      <c r="F18" s="41">
        <v>69</v>
      </c>
      <c r="G18" s="42">
        <v>234</v>
      </c>
      <c r="H18" s="17">
        <v>44295</v>
      </c>
      <c r="I18" s="17"/>
      <c r="J18" s="20">
        <v>1.0379</v>
      </c>
      <c r="K18" s="16"/>
      <c r="L18" s="44">
        <v>220</v>
      </c>
      <c r="M18" s="18"/>
      <c r="N18" s="18">
        <v>117.5</v>
      </c>
      <c r="O18" s="18">
        <v>237.5</v>
      </c>
      <c r="P18" s="18">
        <v>192.5</v>
      </c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223" si="0">COUNTIF(K18:Z18,"&gt;0")</f>
        <v>4</v>
      </c>
      <c r="AB18" s="21">
        <f>CEILING(SUM(K18:Z18)/COUNTIF(K18:Z18,"&gt;0"),0.01)</f>
        <v>191.88</v>
      </c>
      <c r="AC18" s="21">
        <f t="shared" ref="AC18:AC223" si="1">AB18*E18</f>
        <v>14391</v>
      </c>
      <c r="AD18" s="36">
        <f t="shared" ref="AD18:AD223" si="2">STDEV(K18:Z18)/AB18*100</f>
        <v>27.58483864881714</v>
      </c>
    </row>
    <row r="19" spans="1:30" x14ac:dyDescent="0.2">
      <c r="A19" s="13">
        <v>2</v>
      </c>
      <c r="B19" s="14" t="s">
        <v>82</v>
      </c>
      <c r="C19" s="14" t="s">
        <v>154</v>
      </c>
      <c r="D19" s="15" t="s">
        <v>218</v>
      </c>
      <c r="E19" s="16">
        <v>400</v>
      </c>
      <c r="F19" s="41">
        <v>8.41</v>
      </c>
      <c r="G19" s="42">
        <v>234</v>
      </c>
      <c r="H19" s="17">
        <v>44295</v>
      </c>
      <c r="I19" s="17"/>
      <c r="J19" s="20">
        <v>1.0379</v>
      </c>
      <c r="K19" s="16"/>
      <c r="L19" s="18">
        <v>16.25</v>
      </c>
      <c r="M19" s="18">
        <v>17.3</v>
      </c>
      <c r="N19" s="18">
        <v>16.420000000000002</v>
      </c>
      <c r="O19" s="18">
        <v>22.5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110" si="3">COUNTIF(K19:Z19,"&gt;0")</f>
        <v>4</v>
      </c>
      <c r="AB19" s="21">
        <f t="shared" ref="AB19:AB58" si="4">CEILING(SUM(K19:Z19)/COUNTIF(K19:Z19,"&gt;0"),0.01)</f>
        <v>18.12</v>
      </c>
      <c r="AC19" s="21">
        <f t="shared" ref="AC19:AC110" si="5">AB19*E19</f>
        <v>7248</v>
      </c>
      <c r="AD19" s="36">
        <f t="shared" ref="AD19:AD110" si="6">STDEV(K19:Z19)/AB19*100</f>
        <v>16.322756604318801</v>
      </c>
    </row>
    <row r="20" spans="1:30" x14ac:dyDescent="0.2">
      <c r="A20" s="13">
        <v>3</v>
      </c>
      <c r="B20" s="14" t="s">
        <v>82</v>
      </c>
      <c r="C20" s="14" t="s">
        <v>154</v>
      </c>
      <c r="D20" s="15" t="s">
        <v>218</v>
      </c>
      <c r="E20" s="16">
        <v>400</v>
      </c>
      <c r="F20" s="41">
        <v>8.41</v>
      </c>
      <c r="G20" s="42">
        <v>234</v>
      </c>
      <c r="H20" s="17">
        <v>44295</v>
      </c>
      <c r="I20" s="17"/>
      <c r="J20" s="20">
        <v>1.0379</v>
      </c>
      <c r="K20" s="16"/>
      <c r="L20" s="18">
        <v>16.25</v>
      </c>
      <c r="M20" s="18">
        <v>17.3</v>
      </c>
      <c r="N20" s="18">
        <v>16.420000000000002</v>
      </c>
      <c r="O20" s="18">
        <v>22.5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3"/>
        <v>4</v>
      </c>
      <c r="AB20" s="21">
        <f t="shared" si="4"/>
        <v>18.12</v>
      </c>
      <c r="AC20" s="21">
        <f t="shared" si="5"/>
        <v>7248</v>
      </c>
      <c r="AD20" s="36">
        <f t="shared" si="6"/>
        <v>16.322756604318801</v>
      </c>
    </row>
    <row r="21" spans="1:30" x14ac:dyDescent="0.2">
      <c r="A21" s="13">
        <v>4</v>
      </c>
      <c r="B21" s="14" t="s">
        <v>82</v>
      </c>
      <c r="C21" s="14" t="s">
        <v>154</v>
      </c>
      <c r="D21" s="15" t="s">
        <v>218</v>
      </c>
      <c r="E21" s="16">
        <v>396</v>
      </c>
      <c r="F21" s="41">
        <v>8.41</v>
      </c>
      <c r="G21" s="42">
        <v>234</v>
      </c>
      <c r="H21" s="17">
        <v>44295</v>
      </c>
      <c r="I21" s="17"/>
      <c r="J21" s="20">
        <v>1.0379</v>
      </c>
      <c r="K21" s="16"/>
      <c r="L21" s="18">
        <v>16.25</v>
      </c>
      <c r="M21" s="18">
        <v>17.3</v>
      </c>
      <c r="N21" s="18">
        <v>16.420000000000002</v>
      </c>
      <c r="O21" s="18">
        <v>22.5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3"/>
        <v>4</v>
      </c>
      <c r="AB21" s="21">
        <f t="shared" si="4"/>
        <v>18.12</v>
      </c>
      <c r="AC21" s="21">
        <f t="shared" si="5"/>
        <v>7175.52</v>
      </c>
      <c r="AD21" s="36">
        <f t="shared" si="6"/>
        <v>16.322756604318801</v>
      </c>
    </row>
    <row r="22" spans="1:30" x14ac:dyDescent="0.2">
      <c r="A22" s="13">
        <v>5</v>
      </c>
      <c r="B22" s="14" t="s">
        <v>82</v>
      </c>
      <c r="C22" s="14" t="s">
        <v>154</v>
      </c>
      <c r="D22" s="15" t="s">
        <v>218</v>
      </c>
      <c r="E22" s="16">
        <v>100</v>
      </c>
      <c r="F22" s="41">
        <v>8.41</v>
      </c>
      <c r="G22" s="42">
        <v>234</v>
      </c>
      <c r="H22" s="17">
        <v>44295</v>
      </c>
      <c r="I22" s="17"/>
      <c r="J22" s="20">
        <v>1.0379</v>
      </c>
      <c r="K22" s="16"/>
      <c r="L22" s="18">
        <v>16.25</v>
      </c>
      <c r="M22" s="18">
        <v>17.3</v>
      </c>
      <c r="N22" s="44">
        <v>16.420000000000002</v>
      </c>
      <c r="O22" s="44">
        <v>22.5</v>
      </c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3"/>
        <v>4</v>
      </c>
      <c r="AB22" s="21">
        <f t="shared" si="4"/>
        <v>18.12</v>
      </c>
      <c r="AC22" s="21">
        <f t="shared" si="5"/>
        <v>1812</v>
      </c>
      <c r="AD22" s="36">
        <f t="shared" si="6"/>
        <v>16.322756604318801</v>
      </c>
    </row>
    <row r="23" spans="1:30" x14ac:dyDescent="0.2">
      <c r="A23" s="13">
        <v>6</v>
      </c>
      <c r="B23" s="14" t="s">
        <v>82</v>
      </c>
      <c r="C23" s="14" t="s">
        <v>154</v>
      </c>
      <c r="D23" s="15" t="s">
        <v>218</v>
      </c>
      <c r="E23" s="16">
        <v>732</v>
      </c>
      <c r="F23" s="41">
        <v>8.41</v>
      </c>
      <c r="G23" s="42">
        <v>234</v>
      </c>
      <c r="H23" s="17">
        <v>44295</v>
      </c>
      <c r="I23" s="17"/>
      <c r="J23" s="20">
        <v>1.0379</v>
      </c>
      <c r="K23" s="16"/>
      <c r="L23" s="18">
        <v>16.25</v>
      </c>
      <c r="M23" s="18">
        <v>17.3</v>
      </c>
      <c r="N23" s="44">
        <v>16.420000000000002</v>
      </c>
      <c r="O23" s="44">
        <v>22.5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3"/>
        <v>4</v>
      </c>
      <c r="AB23" s="21">
        <f t="shared" si="4"/>
        <v>18.12</v>
      </c>
      <c r="AC23" s="21">
        <f t="shared" si="5"/>
        <v>13263.84</v>
      </c>
      <c r="AD23" s="36">
        <f t="shared" si="6"/>
        <v>16.322756604318801</v>
      </c>
    </row>
    <row r="24" spans="1:30" x14ac:dyDescent="0.2">
      <c r="A24" s="13">
        <v>7</v>
      </c>
      <c r="B24" s="14" t="s">
        <v>83</v>
      </c>
      <c r="C24" s="14" t="s">
        <v>155</v>
      </c>
      <c r="D24" s="15" t="s">
        <v>76</v>
      </c>
      <c r="E24" s="16">
        <v>5</v>
      </c>
      <c r="F24" s="16">
        <v>128</v>
      </c>
      <c r="G24" s="42">
        <v>234</v>
      </c>
      <c r="H24" s="17">
        <v>44295</v>
      </c>
      <c r="I24" s="17"/>
      <c r="J24" s="20">
        <v>1.0379</v>
      </c>
      <c r="K24" s="16"/>
      <c r="L24" s="18">
        <v>247.5</v>
      </c>
      <c r="M24" s="18">
        <v>222</v>
      </c>
      <c r="N24" s="18">
        <v>190</v>
      </c>
      <c r="O24" s="18">
        <v>350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3"/>
        <v>4</v>
      </c>
      <c r="AB24" s="21">
        <f t="shared" si="4"/>
        <v>252.38</v>
      </c>
      <c r="AC24" s="21">
        <f t="shared" si="5"/>
        <v>1261.9000000000001</v>
      </c>
      <c r="AD24" s="36">
        <f t="shared" si="6"/>
        <v>27.420658076573055</v>
      </c>
    </row>
    <row r="25" spans="1:30" x14ac:dyDescent="0.2">
      <c r="A25" s="13">
        <v>8</v>
      </c>
      <c r="B25" s="14" t="s">
        <v>83</v>
      </c>
      <c r="C25" s="14" t="s">
        <v>155</v>
      </c>
      <c r="D25" s="15" t="s">
        <v>76</v>
      </c>
      <c r="E25" s="16">
        <v>10</v>
      </c>
      <c r="F25" s="16">
        <v>128</v>
      </c>
      <c r="G25" s="42">
        <v>234</v>
      </c>
      <c r="H25" s="17">
        <v>44295</v>
      </c>
      <c r="I25" s="17"/>
      <c r="J25" s="20">
        <v>1.0379</v>
      </c>
      <c r="K25" s="16"/>
      <c r="L25" s="18">
        <v>247.5</v>
      </c>
      <c r="M25" s="18">
        <v>222</v>
      </c>
      <c r="N25" s="18">
        <v>190</v>
      </c>
      <c r="O25" s="18">
        <v>350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3"/>
        <v>4</v>
      </c>
      <c r="AB25" s="21">
        <f t="shared" si="4"/>
        <v>252.38</v>
      </c>
      <c r="AC25" s="21">
        <f t="shared" si="5"/>
        <v>2523.8000000000002</v>
      </c>
      <c r="AD25" s="36">
        <f t="shared" si="6"/>
        <v>27.420658076573055</v>
      </c>
    </row>
    <row r="26" spans="1:30" x14ac:dyDescent="0.2">
      <c r="A26" s="13">
        <v>9</v>
      </c>
      <c r="B26" s="14" t="s">
        <v>83</v>
      </c>
      <c r="C26" s="14" t="s">
        <v>155</v>
      </c>
      <c r="D26" s="15" t="s">
        <v>76</v>
      </c>
      <c r="E26" s="16">
        <v>1</v>
      </c>
      <c r="F26" s="16">
        <v>128</v>
      </c>
      <c r="G26" s="42">
        <v>234</v>
      </c>
      <c r="H26" s="17">
        <v>44295</v>
      </c>
      <c r="I26" s="17"/>
      <c r="J26" s="20">
        <v>1.0379</v>
      </c>
      <c r="K26" s="16"/>
      <c r="L26" s="18">
        <v>247.5</v>
      </c>
      <c r="M26" s="18">
        <v>222</v>
      </c>
      <c r="N26" s="18">
        <v>190</v>
      </c>
      <c r="O26" s="18">
        <v>350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3"/>
        <v>4</v>
      </c>
      <c r="AB26" s="21">
        <f t="shared" si="4"/>
        <v>252.38</v>
      </c>
      <c r="AC26" s="21">
        <f t="shared" si="5"/>
        <v>252.38</v>
      </c>
      <c r="AD26" s="36">
        <f t="shared" si="6"/>
        <v>27.420658076573055</v>
      </c>
    </row>
    <row r="27" spans="1:30" x14ac:dyDescent="0.2">
      <c r="A27" s="13">
        <v>10</v>
      </c>
      <c r="B27" s="14" t="s">
        <v>83</v>
      </c>
      <c r="C27" s="14" t="s">
        <v>155</v>
      </c>
      <c r="D27" s="15" t="s">
        <v>76</v>
      </c>
      <c r="E27" s="16">
        <v>10</v>
      </c>
      <c r="F27" s="16">
        <v>128</v>
      </c>
      <c r="G27" s="42">
        <v>234</v>
      </c>
      <c r="H27" s="17">
        <v>44295</v>
      </c>
      <c r="I27" s="17"/>
      <c r="J27" s="20">
        <v>1.0379</v>
      </c>
      <c r="K27" s="16"/>
      <c r="L27" s="18">
        <v>247.5</v>
      </c>
      <c r="M27" s="18">
        <v>222</v>
      </c>
      <c r="N27" s="44">
        <v>190</v>
      </c>
      <c r="O27" s="44">
        <v>350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3"/>
        <v>4</v>
      </c>
      <c r="AB27" s="21">
        <f t="shared" si="4"/>
        <v>252.38</v>
      </c>
      <c r="AC27" s="21">
        <f t="shared" si="5"/>
        <v>2523.8000000000002</v>
      </c>
      <c r="AD27" s="36">
        <f t="shared" si="6"/>
        <v>27.420658076573055</v>
      </c>
    </row>
    <row r="28" spans="1:30" x14ac:dyDescent="0.2">
      <c r="A28" s="13">
        <v>11</v>
      </c>
      <c r="B28" s="14" t="s">
        <v>83</v>
      </c>
      <c r="C28" s="14" t="s">
        <v>155</v>
      </c>
      <c r="D28" s="15" t="s">
        <v>76</v>
      </c>
      <c r="E28" s="16">
        <v>2</v>
      </c>
      <c r="F28" s="16">
        <v>128</v>
      </c>
      <c r="G28" s="42">
        <v>234</v>
      </c>
      <c r="H28" s="17">
        <v>44295</v>
      </c>
      <c r="I28" s="17"/>
      <c r="J28" s="20">
        <v>1.0379</v>
      </c>
      <c r="K28" s="16"/>
      <c r="L28" s="18">
        <v>247.5</v>
      </c>
      <c r="M28" s="18">
        <v>222</v>
      </c>
      <c r="N28" s="44">
        <v>190</v>
      </c>
      <c r="O28" s="44">
        <v>350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3"/>
        <v>4</v>
      </c>
      <c r="AB28" s="21">
        <f t="shared" si="4"/>
        <v>252.38</v>
      </c>
      <c r="AC28" s="21">
        <f t="shared" si="5"/>
        <v>504.76</v>
      </c>
      <c r="AD28" s="36">
        <f t="shared" si="6"/>
        <v>27.420658076573055</v>
      </c>
    </row>
    <row r="29" spans="1:30" x14ac:dyDescent="0.2">
      <c r="A29" s="13">
        <v>12</v>
      </c>
      <c r="B29" s="14" t="s">
        <v>83</v>
      </c>
      <c r="C29" s="14" t="s">
        <v>155</v>
      </c>
      <c r="D29" s="15" t="s">
        <v>76</v>
      </c>
      <c r="E29" s="16">
        <v>70</v>
      </c>
      <c r="F29" s="16">
        <v>128</v>
      </c>
      <c r="G29" s="42">
        <v>234</v>
      </c>
      <c r="H29" s="17">
        <v>44295</v>
      </c>
      <c r="I29" s="17"/>
      <c r="J29" s="20">
        <v>1.0379</v>
      </c>
      <c r="K29" s="16"/>
      <c r="L29" s="18">
        <v>247.5</v>
      </c>
      <c r="M29" s="18">
        <v>222</v>
      </c>
      <c r="N29" s="18">
        <v>190</v>
      </c>
      <c r="O29" s="18">
        <v>350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3"/>
        <v>4</v>
      </c>
      <c r="AB29" s="21">
        <f t="shared" si="4"/>
        <v>252.38</v>
      </c>
      <c r="AC29" s="21">
        <f t="shared" si="5"/>
        <v>17666.599999999999</v>
      </c>
      <c r="AD29" s="36">
        <f t="shared" si="6"/>
        <v>27.420658076573055</v>
      </c>
    </row>
    <row r="30" spans="1:30" x14ac:dyDescent="0.2">
      <c r="A30" s="13">
        <v>13</v>
      </c>
      <c r="B30" s="14" t="s">
        <v>83</v>
      </c>
      <c r="C30" s="14" t="s">
        <v>155</v>
      </c>
      <c r="D30" s="15" t="s">
        <v>76</v>
      </c>
      <c r="E30" s="16">
        <v>5</v>
      </c>
      <c r="F30" s="16">
        <v>128</v>
      </c>
      <c r="G30" s="42">
        <v>234</v>
      </c>
      <c r="H30" s="17">
        <v>44295</v>
      </c>
      <c r="I30" s="17"/>
      <c r="J30" s="20">
        <v>1.0379</v>
      </c>
      <c r="K30" s="16"/>
      <c r="L30" s="18">
        <v>247.5</v>
      </c>
      <c r="M30" s="18">
        <v>222</v>
      </c>
      <c r="N30" s="18">
        <v>190</v>
      </c>
      <c r="O30" s="18">
        <v>350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3"/>
        <v>4</v>
      </c>
      <c r="AB30" s="21">
        <f t="shared" si="4"/>
        <v>252.38</v>
      </c>
      <c r="AC30" s="21">
        <f t="shared" si="5"/>
        <v>1261.9000000000001</v>
      </c>
      <c r="AD30" s="36">
        <f t="shared" si="6"/>
        <v>27.420658076573055</v>
      </c>
    </row>
    <row r="31" spans="1:30" x14ac:dyDescent="0.2">
      <c r="A31" s="13">
        <v>14</v>
      </c>
      <c r="B31" s="14" t="s">
        <v>83</v>
      </c>
      <c r="C31" s="14" t="s">
        <v>155</v>
      </c>
      <c r="D31" s="15" t="s">
        <v>76</v>
      </c>
      <c r="E31" s="16">
        <v>60</v>
      </c>
      <c r="F31" s="16">
        <v>128</v>
      </c>
      <c r="G31" s="42">
        <v>234</v>
      </c>
      <c r="H31" s="17">
        <v>44295</v>
      </c>
      <c r="I31" s="17"/>
      <c r="J31" s="20">
        <v>1.0379</v>
      </c>
      <c r="K31" s="16"/>
      <c r="L31" s="18">
        <v>247.5</v>
      </c>
      <c r="M31" s="18">
        <v>222</v>
      </c>
      <c r="N31" s="18">
        <v>190</v>
      </c>
      <c r="O31" s="18">
        <v>350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3"/>
        <v>4</v>
      </c>
      <c r="AB31" s="21">
        <f t="shared" si="4"/>
        <v>252.38</v>
      </c>
      <c r="AC31" s="21">
        <f t="shared" si="5"/>
        <v>15142.8</v>
      </c>
      <c r="AD31" s="36">
        <f t="shared" si="6"/>
        <v>27.420658076573055</v>
      </c>
    </row>
    <row r="32" spans="1:30" x14ac:dyDescent="0.2">
      <c r="A32" s="13">
        <v>15</v>
      </c>
      <c r="B32" s="14" t="s">
        <v>84</v>
      </c>
      <c r="C32" s="14" t="s">
        <v>156</v>
      </c>
      <c r="D32" s="15" t="s">
        <v>76</v>
      </c>
      <c r="E32" s="16">
        <v>7</v>
      </c>
      <c r="F32" s="16">
        <v>130</v>
      </c>
      <c r="G32" s="42">
        <v>234</v>
      </c>
      <c r="H32" s="17">
        <v>44295</v>
      </c>
      <c r="I32" s="17"/>
      <c r="J32" s="20">
        <v>1.0379</v>
      </c>
      <c r="K32" s="16"/>
      <c r="L32" s="44">
        <v>250</v>
      </c>
      <c r="M32" s="18">
        <v>222</v>
      </c>
      <c r="N32" s="44">
        <v>195</v>
      </c>
      <c r="O32" s="44">
        <v>375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9">
        <f t="shared" si="3"/>
        <v>4</v>
      </c>
      <c r="AB32" s="21">
        <f t="shared" si="4"/>
        <v>260.5</v>
      </c>
      <c r="AC32" s="21">
        <f t="shared" si="5"/>
        <v>1823.5</v>
      </c>
      <c r="AD32" s="36">
        <f t="shared" si="6"/>
        <v>30.544177097170987</v>
      </c>
    </row>
    <row r="33" spans="1:30" x14ac:dyDescent="0.2">
      <c r="A33" s="13">
        <v>16</v>
      </c>
      <c r="B33" s="14" t="s">
        <v>84</v>
      </c>
      <c r="C33" s="14" t="s">
        <v>156</v>
      </c>
      <c r="D33" s="15" t="s">
        <v>76</v>
      </c>
      <c r="E33" s="16">
        <v>1</v>
      </c>
      <c r="F33" s="16">
        <v>130</v>
      </c>
      <c r="G33" s="42">
        <v>234</v>
      </c>
      <c r="H33" s="17">
        <v>44295</v>
      </c>
      <c r="I33" s="17"/>
      <c r="J33" s="20">
        <v>1.0379</v>
      </c>
      <c r="K33" s="16"/>
      <c r="L33" s="44">
        <v>250</v>
      </c>
      <c r="M33" s="18">
        <v>222</v>
      </c>
      <c r="N33" s="44">
        <v>195</v>
      </c>
      <c r="O33" s="44">
        <v>375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9">
        <f t="shared" si="3"/>
        <v>4</v>
      </c>
      <c r="AB33" s="21">
        <f t="shared" si="4"/>
        <v>260.5</v>
      </c>
      <c r="AC33" s="21">
        <f t="shared" si="5"/>
        <v>260.5</v>
      </c>
      <c r="AD33" s="36">
        <f t="shared" si="6"/>
        <v>30.544177097170987</v>
      </c>
    </row>
    <row r="34" spans="1:30" x14ac:dyDescent="0.2">
      <c r="A34" s="13">
        <v>17</v>
      </c>
      <c r="B34" s="14" t="s">
        <v>84</v>
      </c>
      <c r="C34" s="14" t="s">
        <v>156</v>
      </c>
      <c r="D34" s="15" t="s">
        <v>76</v>
      </c>
      <c r="E34" s="16">
        <v>15</v>
      </c>
      <c r="F34" s="16">
        <v>130</v>
      </c>
      <c r="G34" s="42">
        <v>234</v>
      </c>
      <c r="H34" s="17">
        <v>44295</v>
      </c>
      <c r="I34" s="17"/>
      <c r="J34" s="20">
        <v>1.0379</v>
      </c>
      <c r="K34" s="16"/>
      <c r="L34" s="44">
        <v>250</v>
      </c>
      <c r="M34" s="18">
        <v>222</v>
      </c>
      <c r="N34" s="18">
        <v>195</v>
      </c>
      <c r="O34" s="18">
        <v>375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3"/>
        <v>4</v>
      </c>
      <c r="AB34" s="21">
        <f t="shared" si="4"/>
        <v>260.5</v>
      </c>
      <c r="AC34" s="21">
        <f t="shared" si="5"/>
        <v>3907.5</v>
      </c>
      <c r="AD34" s="36">
        <f t="shared" si="6"/>
        <v>30.544177097170987</v>
      </c>
    </row>
    <row r="35" spans="1:30" x14ac:dyDescent="0.2">
      <c r="A35" s="13">
        <v>18</v>
      </c>
      <c r="B35" s="14" t="s">
        <v>84</v>
      </c>
      <c r="C35" s="14" t="s">
        <v>156</v>
      </c>
      <c r="D35" s="15" t="s">
        <v>76</v>
      </c>
      <c r="E35" s="16">
        <v>4</v>
      </c>
      <c r="F35" s="16">
        <v>130</v>
      </c>
      <c r="G35" s="42">
        <v>234</v>
      </c>
      <c r="H35" s="17">
        <v>44295</v>
      </c>
      <c r="I35" s="17"/>
      <c r="J35" s="20">
        <v>1.0379</v>
      </c>
      <c r="K35" s="16"/>
      <c r="L35" s="44">
        <v>250</v>
      </c>
      <c r="M35" s="18">
        <v>222</v>
      </c>
      <c r="N35" s="18">
        <v>195</v>
      </c>
      <c r="O35" s="18">
        <v>375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3"/>
        <v>4</v>
      </c>
      <c r="AB35" s="21">
        <f t="shared" si="4"/>
        <v>260.5</v>
      </c>
      <c r="AC35" s="21">
        <f t="shared" si="5"/>
        <v>1042</v>
      </c>
      <c r="AD35" s="36">
        <f t="shared" si="6"/>
        <v>30.544177097170987</v>
      </c>
    </row>
    <row r="36" spans="1:30" x14ac:dyDescent="0.2">
      <c r="A36" s="13">
        <v>19</v>
      </c>
      <c r="B36" s="14" t="s">
        <v>84</v>
      </c>
      <c r="C36" s="14" t="s">
        <v>156</v>
      </c>
      <c r="D36" s="15" t="s">
        <v>76</v>
      </c>
      <c r="E36" s="16">
        <v>5</v>
      </c>
      <c r="F36" s="16">
        <v>130</v>
      </c>
      <c r="G36" s="42">
        <v>234</v>
      </c>
      <c r="H36" s="17">
        <v>44295</v>
      </c>
      <c r="I36" s="17"/>
      <c r="J36" s="20">
        <v>1.0379</v>
      </c>
      <c r="K36" s="16"/>
      <c r="L36" s="44">
        <v>250</v>
      </c>
      <c r="M36" s="18">
        <v>222</v>
      </c>
      <c r="N36" s="18">
        <v>195</v>
      </c>
      <c r="O36" s="18">
        <v>375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3"/>
        <v>4</v>
      </c>
      <c r="AB36" s="21">
        <f t="shared" si="4"/>
        <v>260.5</v>
      </c>
      <c r="AC36" s="21">
        <f t="shared" si="5"/>
        <v>1302.5</v>
      </c>
      <c r="AD36" s="36">
        <f t="shared" si="6"/>
        <v>30.544177097170987</v>
      </c>
    </row>
    <row r="37" spans="1:30" x14ac:dyDescent="0.2">
      <c r="A37" s="13">
        <v>20</v>
      </c>
      <c r="B37" s="14" t="s">
        <v>84</v>
      </c>
      <c r="C37" s="14" t="s">
        <v>156</v>
      </c>
      <c r="D37" s="15" t="s">
        <v>76</v>
      </c>
      <c r="E37" s="16">
        <v>5</v>
      </c>
      <c r="F37" s="16">
        <v>130</v>
      </c>
      <c r="G37" s="42">
        <v>234</v>
      </c>
      <c r="H37" s="17">
        <v>44295</v>
      </c>
      <c r="I37" s="17"/>
      <c r="J37" s="20">
        <v>1.0379</v>
      </c>
      <c r="K37" s="16"/>
      <c r="L37" s="44">
        <v>250</v>
      </c>
      <c r="M37" s="18">
        <v>222</v>
      </c>
      <c r="N37" s="44">
        <v>195</v>
      </c>
      <c r="O37" s="44">
        <v>375</v>
      </c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19">
        <f t="shared" si="3"/>
        <v>4</v>
      </c>
      <c r="AB37" s="21">
        <f t="shared" si="4"/>
        <v>260.5</v>
      </c>
      <c r="AC37" s="21">
        <f t="shared" si="5"/>
        <v>1302.5</v>
      </c>
      <c r="AD37" s="36">
        <f t="shared" si="6"/>
        <v>30.544177097170987</v>
      </c>
    </row>
    <row r="38" spans="1:30" x14ac:dyDescent="0.2">
      <c r="A38" s="13">
        <v>21</v>
      </c>
      <c r="B38" s="14" t="s">
        <v>84</v>
      </c>
      <c r="C38" s="14" t="s">
        <v>156</v>
      </c>
      <c r="D38" s="15" t="s">
        <v>76</v>
      </c>
      <c r="E38" s="16">
        <v>10</v>
      </c>
      <c r="F38" s="16">
        <v>130</v>
      </c>
      <c r="G38" s="42">
        <v>234</v>
      </c>
      <c r="H38" s="17">
        <v>44295</v>
      </c>
      <c r="I38" s="17"/>
      <c r="J38" s="20">
        <v>1.0379</v>
      </c>
      <c r="K38" s="16"/>
      <c r="L38" s="44">
        <v>250</v>
      </c>
      <c r="M38" s="18">
        <v>222</v>
      </c>
      <c r="N38" s="44">
        <v>195</v>
      </c>
      <c r="O38" s="44">
        <v>375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9">
        <f t="shared" si="3"/>
        <v>4</v>
      </c>
      <c r="AB38" s="21">
        <f t="shared" si="4"/>
        <v>260.5</v>
      </c>
      <c r="AC38" s="21">
        <f t="shared" si="5"/>
        <v>2605</v>
      </c>
      <c r="AD38" s="36">
        <f t="shared" si="6"/>
        <v>30.544177097170987</v>
      </c>
    </row>
    <row r="39" spans="1:30" x14ac:dyDescent="0.2">
      <c r="A39" s="13">
        <v>22</v>
      </c>
      <c r="B39" s="14" t="s">
        <v>84</v>
      </c>
      <c r="C39" s="14" t="s">
        <v>156</v>
      </c>
      <c r="D39" s="15" t="s">
        <v>76</v>
      </c>
      <c r="E39" s="16">
        <v>20</v>
      </c>
      <c r="F39" s="16">
        <v>130</v>
      </c>
      <c r="G39" s="42">
        <v>234</v>
      </c>
      <c r="H39" s="17">
        <v>44295</v>
      </c>
      <c r="I39" s="17"/>
      <c r="J39" s="20">
        <v>1.0379</v>
      </c>
      <c r="K39" s="16"/>
      <c r="L39" s="44">
        <v>250</v>
      </c>
      <c r="M39" s="18">
        <v>222</v>
      </c>
      <c r="N39" s="18">
        <v>195</v>
      </c>
      <c r="O39" s="18">
        <v>375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3"/>
        <v>4</v>
      </c>
      <c r="AB39" s="21">
        <f t="shared" si="4"/>
        <v>260.5</v>
      </c>
      <c r="AC39" s="21">
        <f t="shared" si="5"/>
        <v>5210</v>
      </c>
      <c r="AD39" s="36">
        <f t="shared" si="6"/>
        <v>30.544177097170987</v>
      </c>
    </row>
    <row r="40" spans="1:30" x14ac:dyDescent="0.2">
      <c r="A40" s="13">
        <v>23</v>
      </c>
      <c r="B40" s="14" t="s">
        <v>84</v>
      </c>
      <c r="C40" s="14" t="s">
        <v>156</v>
      </c>
      <c r="D40" s="15" t="s">
        <v>76</v>
      </c>
      <c r="E40" s="16">
        <v>30</v>
      </c>
      <c r="F40" s="16">
        <v>130</v>
      </c>
      <c r="G40" s="42">
        <v>234</v>
      </c>
      <c r="H40" s="17">
        <v>44295</v>
      </c>
      <c r="I40" s="17"/>
      <c r="J40" s="20">
        <v>1.0379</v>
      </c>
      <c r="K40" s="16"/>
      <c r="L40" s="44">
        <v>250</v>
      </c>
      <c r="M40" s="18">
        <v>222</v>
      </c>
      <c r="N40" s="18">
        <v>195</v>
      </c>
      <c r="O40" s="18">
        <v>375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3"/>
        <v>4</v>
      </c>
      <c r="AB40" s="21">
        <f t="shared" si="4"/>
        <v>260.5</v>
      </c>
      <c r="AC40" s="21">
        <f t="shared" si="5"/>
        <v>7815</v>
      </c>
      <c r="AD40" s="36">
        <f t="shared" si="6"/>
        <v>30.544177097170987</v>
      </c>
    </row>
    <row r="41" spans="1:30" x14ac:dyDescent="0.2">
      <c r="A41" s="13">
        <v>24</v>
      </c>
      <c r="B41" s="14" t="s">
        <v>85</v>
      </c>
      <c r="C41" s="14" t="s">
        <v>157</v>
      </c>
      <c r="D41" s="15" t="s">
        <v>76</v>
      </c>
      <c r="E41" s="16">
        <v>6</v>
      </c>
      <c r="F41" s="41">
        <v>45.83</v>
      </c>
      <c r="G41" s="42">
        <v>234</v>
      </c>
      <c r="H41" s="17">
        <v>44295</v>
      </c>
      <c r="I41" s="17"/>
      <c r="J41" s="20">
        <v>1.0379</v>
      </c>
      <c r="K41" s="16"/>
      <c r="L41" s="18">
        <v>81.666666666666671</v>
      </c>
      <c r="M41" s="18">
        <v>120</v>
      </c>
      <c r="N41" s="18">
        <v>113.75</v>
      </c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3"/>
        <v>3</v>
      </c>
      <c r="AB41" s="21">
        <f t="shared" si="4"/>
        <v>105.14</v>
      </c>
      <c r="AC41" s="21">
        <f t="shared" si="5"/>
        <v>630.84</v>
      </c>
      <c r="AD41" s="36">
        <f t="shared" si="6"/>
        <v>19.560913796913081</v>
      </c>
    </row>
    <row r="42" spans="1:30" x14ac:dyDescent="0.2">
      <c r="A42" s="13">
        <v>25</v>
      </c>
      <c r="B42" s="14" t="s">
        <v>86</v>
      </c>
      <c r="C42" s="14" t="s">
        <v>158</v>
      </c>
      <c r="D42" s="15" t="s">
        <v>76</v>
      </c>
      <c r="E42" s="16">
        <v>4</v>
      </c>
      <c r="F42" s="16">
        <v>75</v>
      </c>
      <c r="G42" s="42">
        <v>234</v>
      </c>
      <c r="H42" s="17">
        <v>44295</v>
      </c>
      <c r="I42" s="17"/>
      <c r="J42" s="20">
        <v>1.0379</v>
      </c>
      <c r="K42" s="16"/>
      <c r="L42" s="44">
        <v>160.91666666666666</v>
      </c>
      <c r="M42" s="18">
        <v>174</v>
      </c>
      <c r="N42" s="44">
        <v>162.5</v>
      </c>
      <c r="O42" s="44">
        <v>222.5</v>
      </c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9">
        <f t="shared" si="3"/>
        <v>4</v>
      </c>
      <c r="AB42" s="21">
        <f t="shared" si="4"/>
        <v>179.98</v>
      </c>
      <c r="AC42" s="21">
        <f t="shared" si="5"/>
        <v>719.92</v>
      </c>
      <c r="AD42" s="36">
        <f t="shared" si="6"/>
        <v>16.07988781491586</v>
      </c>
    </row>
    <row r="43" spans="1:30" x14ac:dyDescent="0.2">
      <c r="A43" s="13">
        <v>26</v>
      </c>
      <c r="B43" s="14" t="s">
        <v>86</v>
      </c>
      <c r="C43" s="14" t="s">
        <v>158</v>
      </c>
      <c r="D43" s="15" t="s">
        <v>76</v>
      </c>
      <c r="E43" s="16">
        <v>1</v>
      </c>
      <c r="F43" s="16">
        <v>75</v>
      </c>
      <c r="G43" s="42">
        <v>234</v>
      </c>
      <c r="H43" s="17">
        <v>44295</v>
      </c>
      <c r="I43" s="17"/>
      <c r="J43" s="20">
        <v>1.0379</v>
      </c>
      <c r="K43" s="16"/>
      <c r="L43" s="44">
        <v>160.91666666666666</v>
      </c>
      <c r="M43" s="18">
        <v>174</v>
      </c>
      <c r="N43" s="44">
        <v>162.5</v>
      </c>
      <c r="O43" s="44">
        <v>222.5</v>
      </c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9">
        <f t="shared" si="3"/>
        <v>4</v>
      </c>
      <c r="AB43" s="21">
        <f t="shared" si="4"/>
        <v>179.98</v>
      </c>
      <c r="AC43" s="21">
        <f t="shared" si="5"/>
        <v>179.98</v>
      </c>
      <c r="AD43" s="36">
        <f t="shared" si="6"/>
        <v>16.07988781491586</v>
      </c>
    </row>
    <row r="44" spans="1:30" x14ac:dyDescent="0.2">
      <c r="A44" s="13">
        <v>27</v>
      </c>
      <c r="B44" s="14" t="s">
        <v>86</v>
      </c>
      <c r="C44" s="14" t="s">
        <v>158</v>
      </c>
      <c r="D44" s="15" t="s">
        <v>76</v>
      </c>
      <c r="E44" s="16">
        <v>60</v>
      </c>
      <c r="F44" s="16">
        <v>75</v>
      </c>
      <c r="G44" s="42">
        <v>234</v>
      </c>
      <c r="H44" s="17">
        <v>44295</v>
      </c>
      <c r="I44" s="17"/>
      <c r="J44" s="20">
        <v>1.0379</v>
      </c>
      <c r="K44" s="16"/>
      <c r="L44" s="44">
        <v>160.91666666666666</v>
      </c>
      <c r="M44" s="18">
        <v>174</v>
      </c>
      <c r="N44" s="18">
        <v>162.5</v>
      </c>
      <c r="O44" s="18">
        <v>222.5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>
        <f t="shared" si="3"/>
        <v>4</v>
      </c>
      <c r="AB44" s="21">
        <f t="shared" si="4"/>
        <v>179.98</v>
      </c>
      <c r="AC44" s="21">
        <f t="shared" si="5"/>
        <v>10798.8</v>
      </c>
      <c r="AD44" s="36">
        <f t="shared" si="6"/>
        <v>16.07988781491586</v>
      </c>
    </row>
    <row r="45" spans="1:30" x14ac:dyDescent="0.2">
      <c r="A45" s="13">
        <v>28</v>
      </c>
      <c r="B45" s="14" t="s">
        <v>87</v>
      </c>
      <c r="C45" s="14" t="s">
        <v>159</v>
      </c>
      <c r="D45" s="15" t="s">
        <v>76</v>
      </c>
      <c r="E45" s="16">
        <v>10</v>
      </c>
      <c r="F45" s="16">
        <v>38</v>
      </c>
      <c r="G45" s="42">
        <v>234</v>
      </c>
      <c r="H45" s="17">
        <v>44295</v>
      </c>
      <c r="I45" s="17"/>
      <c r="J45" s="20">
        <v>1.0379</v>
      </c>
      <c r="K45" s="16"/>
      <c r="L45" s="18">
        <v>77.666666666666671</v>
      </c>
      <c r="M45" s="18">
        <v>102</v>
      </c>
      <c r="N45" s="18">
        <v>60.83</v>
      </c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3"/>
        <v>3</v>
      </c>
      <c r="AB45" s="21">
        <f t="shared" si="4"/>
        <v>80.17</v>
      </c>
      <c r="AC45" s="21">
        <f t="shared" si="5"/>
        <v>801.7</v>
      </c>
      <c r="AD45" s="36">
        <f t="shared" si="6"/>
        <v>25.818190597283376</v>
      </c>
    </row>
    <row r="46" spans="1:30" x14ac:dyDescent="0.2">
      <c r="A46" s="13">
        <v>29</v>
      </c>
      <c r="B46" s="14" t="s">
        <v>87</v>
      </c>
      <c r="C46" s="14" t="s">
        <v>159</v>
      </c>
      <c r="D46" s="15" t="s">
        <v>76</v>
      </c>
      <c r="E46" s="16">
        <v>6</v>
      </c>
      <c r="F46" s="16">
        <v>38</v>
      </c>
      <c r="G46" s="42">
        <v>234</v>
      </c>
      <c r="H46" s="17">
        <v>44295</v>
      </c>
      <c r="I46" s="17"/>
      <c r="J46" s="20">
        <v>1.0379</v>
      </c>
      <c r="K46" s="16"/>
      <c r="L46" s="18">
        <v>77.666666666666671</v>
      </c>
      <c r="M46" s="18">
        <v>102</v>
      </c>
      <c r="N46" s="18">
        <v>60.83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3"/>
        <v>3</v>
      </c>
      <c r="AB46" s="21">
        <f t="shared" si="4"/>
        <v>80.17</v>
      </c>
      <c r="AC46" s="21">
        <f t="shared" si="5"/>
        <v>481.02</v>
      </c>
      <c r="AD46" s="36">
        <f t="shared" si="6"/>
        <v>25.818190597283376</v>
      </c>
    </row>
    <row r="47" spans="1:30" x14ac:dyDescent="0.2">
      <c r="A47" s="13">
        <v>30</v>
      </c>
      <c r="B47" s="14" t="s">
        <v>87</v>
      </c>
      <c r="C47" s="14" t="s">
        <v>159</v>
      </c>
      <c r="D47" s="15" t="s">
        <v>76</v>
      </c>
      <c r="E47" s="16">
        <v>3</v>
      </c>
      <c r="F47" s="16">
        <v>38</v>
      </c>
      <c r="G47" s="42">
        <v>234</v>
      </c>
      <c r="H47" s="17">
        <v>44295</v>
      </c>
      <c r="I47" s="17"/>
      <c r="J47" s="20">
        <v>1.0379</v>
      </c>
      <c r="K47" s="16"/>
      <c r="L47" s="18">
        <v>77.666666666666671</v>
      </c>
      <c r="M47" s="18">
        <v>102</v>
      </c>
      <c r="N47" s="44">
        <v>60.83</v>
      </c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19">
        <f t="shared" si="3"/>
        <v>3</v>
      </c>
      <c r="AB47" s="21">
        <f t="shared" si="4"/>
        <v>80.17</v>
      </c>
      <c r="AC47" s="21">
        <f t="shared" si="5"/>
        <v>240.51</v>
      </c>
      <c r="AD47" s="36">
        <f t="shared" si="6"/>
        <v>25.818190597283376</v>
      </c>
    </row>
    <row r="48" spans="1:30" x14ac:dyDescent="0.2">
      <c r="A48" s="13">
        <v>31</v>
      </c>
      <c r="B48" s="14" t="s">
        <v>88</v>
      </c>
      <c r="C48" s="14" t="s">
        <v>160</v>
      </c>
      <c r="D48" s="15" t="s">
        <v>76</v>
      </c>
      <c r="E48" s="16">
        <v>15</v>
      </c>
      <c r="F48" s="16">
        <v>78</v>
      </c>
      <c r="G48" s="42">
        <v>234</v>
      </c>
      <c r="H48" s="17">
        <v>44295</v>
      </c>
      <c r="I48" s="17"/>
      <c r="J48" s="20">
        <v>1.0379</v>
      </c>
      <c r="K48" s="16"/>
      <c r="L48" s="44"/>
      <c r="M48" s="18">
        <v>270</v>
      </c>
      <c r="N48" s="44"/>
      <c r="O48" s="44">
        <v>325</v>
      </c>
      <c r="P48" s="44">
        <v>298</v>
      </c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19">
        <f t="shared" si="3"/>
        <v>3</v>
      </c>
      <c r="AB48" s="21">
        <f t="shared" si="4"/>
        <v>297.67</v>
      </c>
      <c r="AC48" s="21">
        <f t="shared" si="5"/>
        <v>4465.05</v>
      </c>
      <c r="AD48" s="36">
        <f t="shared" si="6"/>
        <v>9.2389273725191465</v>
      </c>
    </row>
    <row r="49" spans="1:30" x14ac:dyDescent="0.2">
      <c r="A49" s="13">
        <v>32</v>
      </c>
      <c r="B49" s="14" t="s">
        <v>88</v>
      </c>
      <c r="C49" s="14" t="s">
        <v>160</v>
      </c>
      <c r="D49" s="15" t="s">
        <v>76</v>
      </c>
      <c r="E49" s="16">
        <v>7</v>
      </c>
      <c r="F49" s="16">
        <v>78</v>
      </c>
      <c r="G49" s="42">
        <v>234</v>
      </c>
      <c r="H49" s="17">
        <v>44295</v>
      </c>
      <c r="I49" s="17"/>
      <c r="J49" s="20">
        <v>1.0379</v>
      </c>
      <c r="K49" s="16"/>
      <c r="L49" s="44"/>
      <c r="M49" s="18">
        <v>270</v>
      </c>
      <c r="N49" s="18"/>
      <c r="O49" s="18">
        <v>325</v>
      </c>
      <c r="P49" s="44">
        <v>298</v>
      </c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3"/>
        <v>3</v>
      </c>
      <c r="AB49" s="21">
        <f t="shared" si="4"/>
        <v>297.67</v>
      </c>
      <c r="AC49" s="21">
        <f t="shared" si="5"/>
        <v>2083.69</v>
      </c>
      <c r="AD49" s="36">
        <f t="shared" si="6"/>
        <v>9.2389273725191465</v>
      </c>
    </row>
    <row r="50" spans="1:30" x14ac:dyDescent="0.2">
      <c r="A50" s="13">
        <v>33</v>
      </c>
      <c r="B50" s="14" t="s">
        <v>88</v>
      </c>
      <c r="C50" s="14" t="s">
        <v>160</v>
      </c>
      <c r="D50" s="15" t="s">
        <v>76</v>
      </c>
      <c r="E50" s="16">
        <v>3</v>
      </c>
      <c r="F50" s="16">
        <v>78</v>
      </c>
      <c r="G50" s="42">
        <v>234</v>
      </c>
      <c r="H50" s="17">
        <v>44295</v>
      </c>
      <c r="I50" s="17"/>
      <c r="J50" s="20">
        <v>1.0379</v>
      </c>
      <c r="K50" s="16"/>
      <c r="L50" s="44"/>
      <c r="M50" s="18">
        <v>270</v>
      </c>
      <c r="N50" s="18"/>
      <c r="O50" s="18">
        <v>325</v>
      </c>
      <c r="P50" s="44">
        <v>298</v>
      </c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3"/>
        <v>3</v>
      </c>
      <c r="AB50" s="21">
        <f t="shared" si="4"/>
        <v>297.67</v>
      </c>
      <c r="AC50" s="21">
        <f t="shared" si="5"/>
        <v>893.01</v>
      </c>
      <c r="AD50" s="36">
        <f t="shared" si="6"/>
        <v>9.2389273725191465</v>
      </c>
    </row>
    <row r="51" spans="1:30" x14ac:dyDescent="0.2">
      <c r="A51" s="13">
        <v>34</v>
      </c>
      <c r="B51" s="14" t="s">
        <v>89</v>
      </c>
      <c r="C51" s="14" t="s">
        <v>161</v>
      </c>
      <c r="D51" s="15" t="s">
        <v>76</v>
      </c>
      <c r="E51" s="16">
        <v>2</v>
      </c>
      <c r="F51" s="16">
        <v>734.5</v>
      </c>
      <c r="G51" s="42">
        <v>234</v>
      </c>
      <c r="H51" s="17">
        <v>44295</v>
      </c>
      <c r="I51" s="17"/>
      <c r="J51" s="20">
        <v>1.0379</v>
      </c>
      <c r="K51" s="16">
        <f t="shared" ref="K51" si="7">IF(SUM(F51)=0,"",F51*J51)</f>
        <v>762.33755000000008</v>
      </c>
      <c r="L51" s="44">
        <v>1141.25</v>
      </c>
      <c r="M51" s="18"/>
      <c r="N51" s="18"/>
      <c r="O51" s="18">
        <v>1375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3"/>
        <v>3</v>
      </c>
      <c r="AB51" s="21">
        <f t="shared" si="4"/>
        <v>1092.8700000000001</v>
      </c>
      <c r="AC51" s="21">
        <f t="shared" si="5"/>
        <v>2185.7400000000002</v>
      </c>
      <c r="AD51" s="36">
        <f t="shared" si="6"/>
        <v>28.291026141838501</v>
      </c>
    </row>
    <row r="52" spans="1:30" x14ac:dyDescent="0.2">
      <c r="A52" s="13">
        <v>35</v>
      </c>
      <c r="B52" s="14" t="s">
        <v>90</v>
      </c>
      <c r="C52" s="14" t="s">
        <v>162</v>
      </c>
      <c r="D52" s="15" t="s">
        <v>76</v>
      </c>
      <c r="E52" s="16">
        <v>20</v>
      </c>
      <c r="F52" s="41">
        <v>64.16</v>
      </c>
      <c r="G52" s="42">
        <v>234</v>
      </c>
      <c r="H52" s="17">
        <v>44295</v>
      </c>
      <c r="I52" s="17"/>
      <c r="J52" s="20">
        <v>1.0379</v>
      </c>
      <c r="K52" s="16"/>
      <c r="L52" s="44">
        <v>106.58333333333334</v>
      </c>
      <c r="M52" s="18">
        <v>120</v>
      </c>
      <c r="N52" s="44">
        <v>91.67</v>
      </c>
      <c r="O52" s="44">
        <v>175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19">
        <f t="shared" si="3"/>
        <v>4</v>
      </c>
      <c r="AB52" s="21">
        <f t="shared" si="4"/>
        <v>123.32000000000001</v>
      </c>
      <c r="AC52" s="21">
        <f t="shared" si="5"/>
        <v>2466.4</v>
      </c>
      <c r="AD52" s="36">
        <f t="shared" si="6"/>
        <v>29.475102287102462</v>
      </c>
    </row>
    <row r="53" spans="1:30" x14ac:dyDescent="0.2">
      <c r="A53" s="13">
        <v>36</v>
      </c>
      <c r="B53" s="14" t="s">
        <v>90</v>
      </c>
      <c r="C53" s="14" t="s">
        <v>162</v>
      </c>
      <c r="D53" s="15" t="s">
        <v>76</v>
      </c>
      <c r="E53" s="16">
        <v>36</v>
      </c>
      <c r="F53" s="41">
        <v>64.16</v>
      </c>
      <c r="G53" s="42">
        <v>234</v>
      </c>
      <c r="H53" s="17">
        <v>44295</v>
      </c>
      <c r="I53" s="17"/>
      <c r="J53" s="20">
        <v>1.0379</v>
      </c>
      <c r="K53" s="16"/>
      <c r="L53" s="44">
        <v>106.58333333333334</v>
      </c>
      <c r="M53" s="18">
        <v>120</v>
      </c>
      <c r="N53" s="44">
        <v>91.67</v>
      </c>
      <c r="O53" s="44">
        <v>175</v>
      </c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19">
        <f t="shared" si="3"/>
        <v>4</v>
      </c>
      <c r="AB53" s="21">
        <f t="shared" si="4"/>
        <v>123.32000000000001</v>
      </c>
      <c r="AC53" s="21">
        <f t="shared" si="5"/>
        <v>4439.5200000000004</v>
      </c>
      <c r="AD53" s="36">
        <f t="shared" si="6"/>
        <v>29.475102287102462</v>
      </c>
    </row>
    <row r="54" spans="1:30" x14ac:dyDescent="0.2">
      <c r="A54" s="13">
        <v>37</v>
      </c>
      <c r="B54" s="14" t="s">
        <v>90</v>
      </c>
      <c r="C54" s="14" t="s">
        <v>162</v>
      </c>
      <c r="D54" s="15" t="s">
        <v>76</v>
      </c>
      <c r="E54" s="16">
        <v>10</v>
      </c>
      <c r="F54" s="41">
        <v>64.16</v>
      </c>
      <c r="G54" s="42">
        <v>234</v>
      </c>
      <c r="H54" s="17">
        <v>44295</v>
      </c>
      <c r="I54" s="17"/>
      <c r="J54" s="20">
        <v>1.0379</v>
      </c>
      <c r="K54" s="16"/>
      <c r="L54" s="44">
        <v>106.58333333333334</v>
      </c>
      <c r="M54" s="18">
        <v>120</v>
      </c>
      <c r="N54" s="18">
        <v>91.67</v>
      </c>
      <c r="O54" s="18">
        <v>175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3"/>
        <v>4</v>
      </c>
      <c r="AB54" s="21">
        <f t="shared" si="4"/>
        <v>123.32000000000001</v>
      </c>
      <c r="AC54" s="21">
        <f t="shared" si="5"/>
        <v>1233.2</v>
      </c>
      <c r="AD54" s="36">
        <f t="shared" si="6"/>
        <v>29.475102287102462</v>
      </c>
    </row>
    <row r="55" spans="1:30" x14ac:dyDescent="0.2">
      <c r="A55" s="13">
        <v>38</v>
      </c>
      <c r="B55" s="14" t="s">
        <v>90</v>
      </c>
      <c r="C55" s="14" t="s">
        <v>162</v>
      </c>
      <c r="D55" s="15" t="s">
        <v>76</v>
      </c>
      <c r="E55" s="16">
        <v>2</v>
      </c>
      <c r="F55" s="41">
        <v>64.16</v>
      </c>
      <c r="G55" s="42">
        <v>234</v>
      </c>
      <c r="H55" s="17">
        <v>44295</v>
      </c>
      <c r="I55" s="17"/>
      <c r="J55" s="20">
        <v>1.0379</v>
      </c>
      <c r="K55" s="16"/>
      <c r="L55" s="44">
        <v>106.58333333333334</v>
      </c>
      <c r="M55" s="18">
        <v>120</v>
      </c>
      <c r="N55" s="18">
        <v>91.67</v>
      </c>
      <c r="O55" s="18">
        <v>175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>
        <f t="shared" si="3"/>
        <v>4</v>
      </c>
      <c r="AB55" s="21">
        <f t="shared" si="4"/>
        <v>123.32000000000001</v>
      </c>
      <c r="AC55" s="21">
        <f t="shared" si="5"/>
        <v>246.64000000000001</v>
      </c>
      <c r="AD55" s="36">
        <f t="shared" si="6"/>
        <v>29.475102287102462</v>
      </c>
    </row>
    <row r="56" spans="1:30" x14ac:dyDescent="0.2">
      <c r="A56" s="13">
        <v>39</v>
      </c>
      <c r="B56" s="14" t="s">
        <v>90</v>
      </c>
      <c r="C56" s="14" t="s">
        <v>162</v>
      </c>
      <c r="D56" s="15" t="s">
        <v>76</v>
      </c>
      <c r="E56" s="16">
        <v>38</v>
      </c>
      <c r="F56" s="41">
        <v>64.16</v>
      </c>
      <c r="G56" s="42">
        <v>234</v>
      </c>
      <c r="H56" s="17">
        <v>44295</v>
      </c>
      <c r="I56" s="17"/>
      <c r="J56" s="20">
        <v>1.0379</v>
      </c>
      <c r="K56" s="16"/>
      <c r="L56" s="44">
        <v>106.58333333333334</v>
      </c>
      <c r="M56" s="18">
        <v>120</v>
      </c>
      <c r="N56" s="18">
        <v>91.67</v>
      </c>
      <c r="O56" s="18">
        <v>175</v>
      </c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3"/>
        <v>4</v>
      </c>
      <c r="AB56" s="21">
        <f t="shared" si="4"/>
        <v>123.32000000000001</v>
      </c>
      <c r="AC56" s="21">
        <f t="shared" si="5"/>
        <v>4686.16</v>
      </c>
      <c r="AD56" s="36">
        <f t="shared" si="6"/>
        <v>29.475102287102462</v>
      </c>
    </row>
    <row r="57" spans="1:30" x14ac:dyDescent="0.2">
      <c r="A57" s="13">
        <v>40</v>
      </c>
      <c r="B57" s="14" t="s">
        <v>90</v>
      </c>
      <c r="C57" s="14" t="s">
        <v>162</v>
      </c>
      <c r="D57" s="15" t="s">
        <v>76</v>
      </c>
      <c r="E57" s="16">
        <v>7</v>
      </c>
      <c r="F57" s="41">
        <v>64.16</v>
      </c>
      <c r="G57" s="42">
        <v>234</v>
      </c>
      <c r="H57" s="17">
        <v>44295</v>
      </c>
      <c r="I57" s="17"/>
      <c r="J57" s="20">
        <v>1.0379</v>
      </c>
      <c r="K57" s="16"/>
      <c r="L57" s="44">
        <v>106.58333333333334</v>
      </c>
      <c r="M57" s="18">
        <v>120</v>
      </c>
      <c r="N57" s="44">
        <v>91.67</v>
      </c>
      <c r="O57" s="44">
        <v>175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19">
        <f t="shared" si="3"/>
        <v>4</v>
      </c>
      <c r="AB57" s="21">
        <f t="shared" si="4"/>
        <v>123.32000000000001</v>
      </c>
      <c r="AC57" s="21">
        <f t="shared" si="5"/>
        <v>863.24</v>
      </c>
      <c r="AD57" s="36">
        <f t="shared" si="6"/>
        <v>29.475102287102462</v>
      </c>
    </row>
    <row r="58" spans="1:30" x14ac:dyDescent="0.2">
      <c r="A58" s="13">
        <v>41</v>
      </c>
      <c r="B58" s="14" t="s">
        <v>90</v>
      </c>
      <c r="C58" s="14" t="s">
        <v>162</v>
      </c>
      <c r="D58" s="15" t="s">
        <v>76</v>
      </c>
      <c r="E58" s="16">
        <v>8</v>
      </c>
      <c r="F58" s="41">
        <v>64.16</v>
      </c>
      <c r="G58" s="42">
        <v>234</v>
      </c>
      <c r="H58" s="17">
        <v>44295</v>
      </c>
      <c r="I58" s="17"/>
      <c r="J58" s="20">
        <v>1.0379</v>
      </c>
      <c r="K58" s="16"/>
      <c r="L58" s="44">
        <v>106.58333333333334</v>
      </c>
      <c r="M58" s="18">
        <v>120</v>
      </c>
      <c r="N58" s="44">
        <v>91.67</v>
      </c>
      <c r="O58" s="44">
        <v>175</v>
      </c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19">
        <f t="shared" si="3"/>
        <v>4</v>
      </c>
      <c r="AB58" s="21">
        <f t="shared" si="4"/>
        <v>123.32000000000001</v>
      </c>
      <c r="AC58" s="21">
        <f t="shared" si="5"/>
        <v>986.56000000000006</v>
      </c>
      <c r="AD58" s="36">
        <f t="shared" si="6"/>
        <v>29.475102287102462</v>
      </c>
    </row>
    <row r="59" spans="1:30" x14ac:dyDescent="0.2">
      <c r="A59" s="13">
        <v>42</v>
      </c>
      <c r="B59" s="14" t="s">
        <v>90</v>
      </c>
      <c r="C59" s="14" t="s">
        <v>162</v>
      </c>
      <c r="D59" s="15" t="s">
        <v>76</v>
      </c>
      <c r="E59" s="16">
        <v>20</v>
      </c>
      <c r="F59" s="41">
        <v>64.16</v>
      </c>
      <c r="G59" s="42">
        <v>234</v>
      </c>
      <c r="H59" s="17">
        <v>44295</v>
      </c>
      <c r="I59" s="17"/>
      <c r="J59" s="20">
        <v>1.0379</v>
      </c>
      <c r="K59" s="16"/>
      <c r="L59" s="44">
        <v>106.58333333333334</v>
      </c>
      <c r="M59" s="18">
        <v>120</v>
      </c>
      <c r="N59" s="18">
        <v>91.67</v>
      </c>
      <c r="O59" s="18">
        <v>175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>
        <f t="shared" si="3"/>
        <v>4</v>
      </c>
      <c r="AB59" s="21">
        <f t="shared" ref="AB59:AB64" si="8">CEILING(SUM(K59:Z59)/COUNTIF(K59:Z59,"&gt;0"),0.01)</f>
        <v>123.32000000000001</v>
      </c>
      <c r="AC59" s="21">
        <f t="shared" si="5"/>
        <v>2466.4</v>
      </c>
      <c r="AD59" s="36">
        <f t="shared" si="6"/>
        <v>29.475102287102462</v>
      </c>
    </row>
    <row r="60" spans="1:30" x14ac:dyDescent="0.2">
      <c r="A60" s="13">
        <v>43</v>
      </c>
      <c r="B60" s="14" t="s">
        <v>90</v>
      </c>
      <c r="C60" s="14" t="s">
        <v>162</v>
      </c>
      <c r="D60" s="15" t="s">
        <v>76</v>
      </c>
      <c r="E60" s="16">
        <v>7</v>
      </c>
      <c r="F60" s="41">
        <v>64.16</v>
      </c>
      <c r="G60" s="42">
        <v>234</v>
      </c>
      <c r="H60" s="17">
        <v>44295</v>
      </c>
      <c r="I60" s="17"/>
      <c r="J60" s="20">
        <v>1.0379</v>
      </c>
      <c r="K60" s="16"/>
      <c r="L60" s="44">
        <v>106.58333333333334</v>
      </c>
      <c r="M60" s="18">
        <v>120</v>
      </c>
      <c r="N60" s="18">
        <v>91.67</v>
      </c>
      <c r="O60" s="18">
        <v>175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9">
        <f t="shared" si="3"/>
        <v>4</v>
      </c>
      <c r="AB60" s="21">
        <f t="shared" si="8"/>
        <v>123.32000000000001</v>
      </c>
      <c r="AC60" s="21">
        <f t="shared" si="5"/>
        <v>863.24</v>
      </c>
      <c r="AD60" s="36">
        <f t="shared" si="6"/>
        <v>29.475102287102462</v>
      </c>
    </row>
    <row r="61" spans="1:30" x14ac:dyDescent="0.2">
      <c r="A61" s="13">
        <v>44</v>
      </c>
      <c r="B61" s="14" t="s">
        <v>90</v>
      </c>
      <c r="C61" s="14" t="s">
        <v>162</v>
      </c>
      <c r="D61" s="15" t="s">
        <v>76</v>
      </c>
      <c r="E61" s="16">
        <v>2</v>
      </c>
      <c r="F61" s="41">
        <v>64.16</v>
      </c>
      <c r="G61" s="42">
        <v>234</v>
      </c>
      <c r="H61" s="17">
        <v>44295</v>
      </c>
      <c r="I61" s="17"/>
      <c r="J61" s="20">
        <v>1.0379</v>
      </c>
      <c r="K61" s="16"/>
      <c r="L61" s="44">
        <v>106.58333333333334</v>
      </c>
      <c r="M61" s="18">
        <v>120</v>
      </c>
      <c r="N61" s="18">
        <v>91.67</v>
      </c>
      <c r="O61" s="18">
        <v>175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3"/>
        <v>4</v>
      </c>
      <c r="AB61" s="21">
        <f t="shared" si="8"/>
        <v>123.32000000000001</v>
      </c>
      <c r="AC61" s="21">
        <f t="shared" si="5"/>
        <v>246.64000000000001</v>
      </c>
      <c r="AD61" s="36">
        <f t="shared" si="6"/>
        <v>29.475102287102462</v>
      </c>
    </row>
    <row r="62" spans="1:30" x14ac:dyDescent="0.2">
      <c r="A62" s="13">
        <v>45</v>
      </c>
      <c r="B62" s="14" t="s">
        <v>90</v>
      </c>
      <c r="C62" s="14" t="s">
        <v>162</v>
      </c>
      <c r="D62" s="15" t="s">
        <v>76</v>
      </c>
      <c r="E62" s="16">
        <v>40</v>
      </c>
      <c r="F62" s="41">
        <v>64.16</v>
      </c>
      <c r="G62" s="42">
        <v>234</v>
      </c>
      <c r="H62" s="17">
        <v>44295</v>
      </c>
      <c r="I62" s="17"/>
      <c r="J62" s="20">
        <v>1.0379</v>
      </c>
      <c r="K62" s="16"/>
      <c r="L62" s="44">
        <v>106.58333333333334</v>
      </c>
      <c r="M62" s="18">
        <v>120</v>
      </c>
      <c r="N62" s="44">
        <v>91.67</v>
      </c>
      <c r="O62" s="44">
        <v>175</v>
      </c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19">
        <f t="shared" si="3"/>
        <v>4</v>
      </c>
      <c r="AB62" s="21">
        <f t="shared" si="8"/>
        <v>123.32000000000001</v>
      </c>
      <c r="AC62" s="21">
        <f t="shared" si="5"/>
        <v>4932.8</v>
      </c>
      <c r="AD62" s="36">
        <f t="shared" si="6"/>
        <v>29.475102287102462</v>
      </c>
    </row>
    <row r="63" spans="1:30" x14ac:dyDescent="0.2">
      <c r="A63" s="13">
        <v>46</v>
      </c>
      <c r="B63" s="14" t="s">
        <v>90</v>
      </c>
      <c r="C63" s="14" t="s">
        <v>162</v>
      </c>
      <c r="D63" s="15" t="s">
        <v>76</v>
      </c>
      <c r="E63" s="16">
        <v>30</v>
      </c>
      <c r="F63" s="41">
        <v>64.16</v>
      </c>
      <c r="G63" s="42">
        <v>234</v>
      </c>
      <c r="H63" s="17">
        <v>44295</v>
      </c>
      <c r="I63" s="17"/>
      <c r="J63" s="20">
        <v>1.0379</v>
      </c>
      <c r="K63" s="16"/>
      <c r="L63" s="44">
        <v>106.58333333333334</v>
      </c>
      <c r="M63" s="18">
        <v>120</v>
      </c>
      <c r="N63" s="44">
        <v>91.67</v>
      </c>
      <c r="O63" s="44">
        <v>175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19">
        <f t="shared" si="3"/>
        <v>4</v>
      </c>
      <c r="AB63" s="21">
        <f t="shared" si="8"/>
        <v>123.32000000000001</v>
      </c>
      <c r="AC63" s="21">
        <f t="shared" si="5"/>
        <v>3699.6000000000004</v>
      </c>
      <c r="AD63" s="36">
        <f t="shared" si="6"/>
        <v>29.475102287102462</v>
      </c>
    </row>
    <row r="64" spans="1:30" x14ac:dyDescent="0.2">
      <c r="A64" s="13">
        <v>47</v>
      </c>
      <c r="B64" s="14" t="s">
        <v>91</v>
      </c>
      <c r="C64" s="14" t="s">
        <v>163</v>
      </c>
      <c r="D64" s="15" t="s">
        <v>76</v>
      </c>
      <c r="E64" s="16">
        <v>60</v>
      </c>
      <c r="F64" s="16">
        <v>26</v>
      </c>
      <c r="G64" s="42">
        <v>234</v>
      </c>
      <c r="H64" s="17">
        <v>44295</v>
      </c>
      <c r="I64" s="17"/>
      <c r="J64" s="20">
        <v>1.0379</v>
      </c>
      <c r="K64" s="16"/>
      <c r="L64" s="18">
        <v>35.75</v>
      </c>
      <c r="M64" s="18"/>
      <c r="N64" s="18">
        <v>30</v>
      </c>
      <c r="O64" s="18">
        <v>35</v>
      </c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9">
        <f t="shared" si="3"/>
        <v>3</v>
      </c>
      <c r="AB64" s="21">
        <f t="shared" si="8"/>
        <v>33.590000000000003</v>
      </c>
      <c r="AC64" s="21">
        <f t="shared" si="5"/>
        <v>2015.4</v>
      </c>
      <c r="AD64" s="36">
        <f t="shared" si="6"/>
        <v>9.3058446628515679</v>
      </c>
    </row>
    <row r="65" spans="1:30" x14ac:dyDescent="0.2">
      <c r="A65" s="13">
        <v>48</v>
      </c>
      <c r="B65" s="14" t="s">
        <v>91</v>
      </c>
      <c r="C65" s="14" t="s">
        <v>163</v>
      </c>
      <c r="D65" s="15" t="s">
        <v>76</v>
      </c>
      <c r="E65" s="16">
        <v>18</v>
      </c>
      <c r="F65" s="16">
        <v>26</v>
      </c>
      <c r="G65" s="42">
        <v>234</v>
      </c>
      <c r="H65" s="17">
        <v>44295</v>
      </c>
      <c r="I65" s="17"/>
      <c r="J65" s="20">
        <v>1.0379</v>
      </c>
      <c r="K65" s="16"/>
      <c r="L65" s="18">
        <v>35.75</v>
      </c>
      <c r="M65" s="18"/>
      <c r="N65" s="18">
        <v>30</v>
      </c>
      <c r="O65" s="18">
        <v>35</v>
      </c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3"/>
        <v>3</v>
      </c>
      <c r="AB65" s="21">
        <f t="shared" ref="AB65:AB104" si="9">CEILING(SUM(K65:Z65)/COUNTIF(K65:Z65,"&gt;0"),0.01)</f>
        <v>33.590000000000003</v>
      </c>
      <c r="AC65" s="21">
        <f t="shared" si="5"/>
        <v>604.62000000000012</v>
      </c>
      <c r="AD65" s="36">
        <f t="shared" si="6"/>
        <v>9.3058446628515679</v>
      </c>
    </row>
    <row r="66" spans="1:30" x14ac:dyDescent="0.2">
      <c r="A66" s="13">
        <v>49</v>
      </c>
      <c r="B66" s="14" t="s">
        <v>91</v>
      </c>
      <c r="C66" s="14" t="s">
        <v>163</v>
      </c>
      <c r="D66" s="15" t="s">
        <v>76</v>
      </c>
      <c r="E66" s="16">
        <v>30</v>
      </c>
      <c r="F66" s="16">
        <v>26</v>
      </c>
      <c r="G66" s="42">
        <v>234</v>
      </c>
      <c r="H66" s="17">
        <v>44295</v>
      </c>
      <c r="I66" s="17"/>
      <c r="J66" s="20">
        <v>1.0379</v>
      </c>
      <c r="K66" s="16"/>
      <c r="L66" s="18">
        <v>35.75</v>
      </c>
      <c r="M66" s="18"/>
      <c r="N66" s="18">
        <v>30</v>
      </c>
      <c r="O66" s="18">
        <v>35</v>
      </c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9">
        <f t="shared" si="3"/>
        <v>3</v>
      </c>
      <c r="AB66" s="21">
        <f t="shared" si="9"/>
        <v>33.590000000000003</v>
      </c>
      <c r="AC66" s="21">
        <f t="shared" si="5"/>
        <v>1007.7</v>
      </c>
      <c r="AD66" s="36">
        <f t="shared" si="6"/>
        <v>9.3058446628515679</v>
      </c>
    </row>
    <row r="67" spans="1:30" x14ac:dyDescent="0.2">
      <c r="A67" s="13">
        <v>50</v>
      </c>
      <c r="B67" s="14" t="s">
        <v>91</v>
      </c>
      <c r="C67" s="14" t="s">
        <v>163</v>
      </c>
      <c r="D67" s="15" t="s">
        <v>76</v>
      </c>
      <c r="E67" s="16">
        <v>20</v>
      </c>
      <c r="F67" s="16">
        <v>26</v>
      </c>
      <c r="G67" s="42">
        <v>234</v>
      </c>
      <c r="H67" s="17">
        <v>44295</v>
      </c>
      <c r="I67" s="17"/>
      <c r="J67" s="20">
        <v>1.0379</v>
      </c>
      <c r="K67" s="16"/>
      <c r="L67" s="18">
        <v>35.75</v>
      </c>
      <c r="M67" s="18"/>
      <c r="N67" s="18">
        <v>30</v>
      </c>
      <c r="O67" s="18">
        <v>35</v>
      </c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9">
        <f t="shared" si="3"/>
        <v>3</v>
      </c>
      <c r="AB67" s="21">
        <f t="shared" si="9"/>
        <v>33.590000000000003</v>
      </c>
      <c r="AC67" s="21">
        <f t="shared" si="5"/>
        <v>671.80000000000007</v>
      </c>
      <c r="AD67" s="36">
        <f t="shared" si="6"/>
        <v>9.3058446628515679</v>
      </c>
    </row>
    <row r="68" spans="1:30" x14ac:dyDescent="0.2">
      <c r="A68" s="13">
        <v>51</v>
      </c>
      <c r="B68" s="14" t="s">
        <v>91</v>
      </c>
      <c r="C68" s="14" t="s">
        <v>163</v>
      </c>
      <c r="D68" s="15" t="s">
        <v>76</v>
      </c>
      <c r="E68" s="16">
        <v>50</v>
      </c>
      <c r="F68" s="16">
        <v>26</v>
      </c>
      <c r="G68" s="42">
        <v>234</v>
      </c>
      <c r="H68" s="17">
        <v>44295</v>
      </c>
      <c r="I68" s="17"/>
      <c r="J68" s="20">
        <v>1.0379</v>
      </c>
      <c r="K68" s="16"/>
      <c r="L68" s="18">
        <v>35.75</v>
      </c>
      <c r="M68" s="18"/>
      <c r="N68" s="44">
        <v>30</v>
      </c>
      <c r="O68" s="44">
        <v>35</v>
      </c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19">
        <f t="shared" si="3"/>
        <v>3</v>
      </c>
      <c r="AB68" s="21">
        <f t="shared" si="9"/>
        <v>33.590000000000003</v>
      </c>
      <c r="AC68" s="21">
        <f t="shared" si="5"/>
        <v>1679.5000000000002</v>
      </c>
      <c r="AD68" s="36">
        <f t="shared" si="6"/>
        <v>9.3058446628515679</v>
      </c>
    </row>
    <row r="69" spans="1:30" x14ac:dyDescent="0.2">
      <c r="A69" s="13">
        <v>52</v>
      </c>
      <c r="B69" s="14" t="s">
        <v>92</v>
      </c>
      <c r="C69" s="14" t="s">
        <v>164</v>
      </c>
      <c r="D69" s="15" t="s">
        <v>76</v>
      </c>
      <c r="E69" s="16">
        <v>30</v>
      </c>
      <c r="F69" s="16">
        <v>312.5</v>
      </c>
      <c r="G69" s="42">
        <v>234</v>
      </c>
      <c r="H69" s="17">
        <v>44295</v>
      </c>
      <c r="I69" s="17"/>
      <c r="J69" s="20">
        <v>1.0379</v>
      </c>
      <c r="K69" s="16"/>
      <c r="L69" s="44">
        <v>878.33333333333337</v>
      </c>
      <c r="M69" s="18"/>
      <c r="N69" s="44">
        <v>833.33</v>
      </c>
      <c r="O69" s="44">
        <v>1400</v>
      </c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19">
        <f t="shared" si="3"/>
        <v>3</v>
      </c>
      <c r="AB69" s="21">
        <f t="shared" si="9"/>
        <v>1037.23</v>
      </c>
      <c r="AC69" s="21">
        <f t="shared" si="5"/>
        <v>31116.9</v>
      </c>
      <c r="AD69" s="36">
        <f t="shared" si="6"/>
        <v>30.367469321937946</v>
      </c>
    </row>
    <row r="70" spans="1:30" x14ac:dyDescent="0.2">
      <c r="A70" s="13">
        <v>53</v>
      </c>
      <c r="B70" s="14" t="s">
        <v>92</v>
      </c>
      <c r="C70" s="14" t="s">
        <v>164</v>
      </c>
      <c r="D70" s="15" t="s">
        <v>76</v>
      </c>
      <c r="E70" s="16">
        <v>24</v>
      </c>
      <c r="F70" s="16">
        <v>312.5</v>
      </c>
      <c r="G70" s="42">
        <v>234</v>
      </c>
      <c r="H70" s="17">
        <v>44295</v>
      </c>
      <c r="I70" s="17"/>
      <c r="J70" s="20">
        <v>1.0379</v>
      </c>
      <c r="K70" s="16"/>
      <c r="L70" s="44">
        <v>878.33333333333337</v>
      </c>
      <c r="M70" s="18"/>
      <c r="N70" s="44">
        <v>833.33</v>
      </c>
      <c r="O70" s="18">
        <v>1400</v>
      </c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9">
        <f t="shared" si="3"/>
        <v>3</v>
      </c>
      <c r="AB70" s="21">
        <f t="shared" si="9"/>
        <v>1037.23</v>
      </c>
      <c r="AC70" s="21">
        <f t="shared" si="5"/>
        <v>24893.52</v>
      </c>
      <c r="AD70" s="36">
        <f t="shared" si="6"/>
        <v>30.367469321937946</v>
      </c>
    </row>
    <row r="71" spans="1:30" x14ac:dyDescent="0.2">
      <c r="A71" s="13">
        <v>54</v>
      </c>
      <c r="B71" s="14" t="s">
        <v>92</v>
      </c>
      <c r="C71" s="14" t="s">
        <v>164</v>
      </c>
      <c r="D71" s="15" t="s">
        <v>76</v>
      </c>
      <c r="E71" s="16">
        <v>13</v>
      </c>
      <c r="F71" s="16">
        <v>312.5</v>
      </c>
      <c r="G71" s="42">
        <v>234</v>
      </c>
      <c r="H71" s="17">
        <v>44295</v>
      </c>
      <c r="I71" s="17"/>
      <c r="J71" s="20">
        <v>1.0379</v>
      </c>
      <c r="K71" s="16"/>
      <c r="L71" s="44">
        <v>878.33333333333337</v>
      </c>
      <c r="M71" s="18"/>
      <c r="N71" s="44">
        <v>833.33</v>
      </c>
      <c r="O71" s="18">
        <v>1400</v>
      </c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9">
        <f t="shared" si="3"/>
        <v>3</v>
      </c>
      <c r="AB71" s="21">
        <f t="shared" si="9"/>
        <v>1037.23</v>
      </c>
      <c r="AC71" s="21">
        <f t="shared" si="5"/>
        <v>13483.99</v>
      </c>
      <c r="AD71" s="36">
        <f t="shared" si="6"/>
        <v>30.367469321937946</v>
      </c>
    </row>
    <row r="72" spans="1:30" x14ac:dyDescent="0.2">
      <c r="A72" s="13">
        <v>55</v>
      </c>
      <c r="B72" s="14" t="s">
        <v>92</v>
      </c>
      <c r="C72" s="14" t="s">
        <v>164</v>
      </c>
      <c r="D72" s="15" t="s">
        <v>76</v>
      </c>
      <c r="E72" s="16">
        <v>20</v>
      </c>
      <c r="F72" s="16">
        <v>312.5</v>
      </c>
      <c r="G72" s="42">
        <v>234</v>
      </c>
      <c r="H72" s="17">
        <v>44295</v>
      </c>
      <c r="I72" s="17"/>
      <c r="J72" s="20">
        <v>1.0379</v>
      </c>
      <c r="K72" s="16"/>
      <c r="L72" s="44">
        <v>878.33333333333337</v>
      </c>
      <c r="M72" s="18"/>
      <c r="N72" s="44">
        <v>833.33</v>
      </c>
      <c r="O72" s="18">
        <v>1400</v>
      </c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9">
        <f t="shared" si="3"/>
        <v>3</v>
      </c>
      <c r="AB72" s="21">
        <f t="shared" si="9"/>
        <v>1037.23</v>
      </c>
      <c r="AC72" s="21">
        <f t="shared" si="5"/>
        <v>20744.599999999999</v>
      </c>
      <c r="AD72" s="36">
        <f t="shared" si="6"/>
        <v>30.367469321937946</v>
      </c>
    </row>
    <row r="73" spans="1:30" x14ac:dyDescent="0.2">
      <c r="A73" s="13">
        <v>56</v>
      </c>
      <c r="B73" s="14" t="s">
        <v>92</v>
      </c>
      <c r="C73" s="14" t="s">
        <v>164</v>
      </c>
      <c r="D73" s="15" t="s">
        <v>76</v>
      </c>
      <c r="E73" s="16">
        <v>23</v>
      </c>
      <c r="F73" s="16">
        <v>312.5</v>
      </c>
      <c r="G73" s="42">
        <v>234</v>
      </c>
      <c r="H73" s="17">
        <v>44295</v>
      </c>
      <c r="I73" s="17"/>
      <c r="J73" s="20">
        <v>1.0379</v>
      </c>
      <c r="K73" s="16"/>
      <c r="L73" s="44">
        <v>878.33333333333337</v>
      </c>
      <c r="M73" s="18"/>
      <c r="N73" s="44">
        <v>833.33</v>
      </c>
      <c r="O73" s="44">
        <v>1400</v>
      </c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19">
        <f t="shared" si="3"/>
        <v>3</v>
      </c>
      <c r="AB73" s="21">
        <f t="shared" si="9"/>
        <v>1037.23</v>
      </c>
      <c r="AC73" s="21">
        <f t="shared" si="5"/>
        <v>23856.29</v>
      </c>
      <c r="AD73" s="36">
        <f t="shared" si="6"/>
        <v>30.367469321937946</v>
      </c>
    </row>
    <row r="74" spans="1:30" x14ac:dyDescent="0.2">
      <c r="A74" s="13">
        <v>57</v>
      </c>
      <c r="B74" s="14" t="s">
        <v>92</v>
      </c>
      <c r="C74" s="14" t="s">
        <v>164</v>
      </c>
      <c r="D74" s="15" t="s">
        <v>76</v>
      </c>
      <c r="E74" s="16">
        <v>5</v>
      </c>
      <c r="F74" s="16">
        <v>312.5</v>
      </c>
      <c r="G74" s="42">
        <v>234</v>
      </c>
      <c r="H74" s="17">
        <v>44295</v>
      </c>
      <c r="I74" s="17"/>
      <c r="J74" s="20">
        <v>1.0379</v>
      </c>
      <c r="K74" s="16"/>
      <c r="L74" s="44">
        <v>878.33333333333337</v>
      </c>
      <c r="M74" s="18"/>
      <c r="N74" s="44">
        <v>833.33</v>
      </c>
      <c r="O74" s="44">
        <v>1400</v>
      </c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19">
        <f t="shared" si="3"/>
        <v>3</v>
      </c>
      <c r="AB74" s="21">
        <f t="shared" si="9"/>
        <v>1037.23</v>
      </c>
      <c r="AC74" s="21">
        <f t="shared" si="5"/>
        <v>5186.1499999999996</v>
      </c>
      <c r="AD74" s="36">
        <f t="shared" si="6"/>
        <v>30.367469321937946</v>
      </c>
    </row>
    <row r="75" spans="1:30" x14ac:dyDescent="0.2">
      <c r="A75" s="13">
        <v>58</v>
      </c>
      <c r="B75" s="14" t="s">
        <v>92</v>
      </c>
      <c r="C75" s="14" t="s">
        <v>164</v>
      </c>
      <c r="D75" s="15" t="s">
        <v>76</v>
      </c>
      <c r="E75" s="16">
        <v>12</v>
      </c>
      <c r="F75" s="16">
        <v>312.5</v>
      </c>
      <c r="G75" s="42">
        <v>234</v>
      </c>
      <c r="H75" s="17">
        <v>44295</v>
      </c>
      <c r="I75" s="17"/>
      <c r="J75" s="20">
        <v>1.0379</v>
      </c>
      <c r="K75" s="16"/>
      <c r="L75" s="44">
        <v>878.33333333333337</v>
      </c>
      <c r="M75" s="18"/>
      <c r="N75" s="44">
        <v>833.33</v>
      </c>
      <c r="O75" s="18">
        <v>1400</v>
      </c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9">
        <f t="shared" si="3"/>
        <v>3</v>
      </c>
      <c r="AB75" s="21">
        <f t="shared" si="9"/>
        <v>1037.23</v>
      </c>
      <c r="AC75" s="21">
        <f t="shared" si="5"/>
        <v>12446.76</v>
      </c>
      <c r="AD75" s="36">
        <f t="shared" si="6"/>
        <v>30.367469321937946</v>
      </c>
    </row>
    <row r="76" spans="1:30" ht="38.25" x14ac:dyDescent="0.2">
      <c r="A76" s="13">
        <v>59</v>
      </c>
      <c r="B76" s="14" t="s">
        <v>93</v>
      </c>
      <c r="C76" s="14" t="s">
        <v>165</v>
      </c>
      <c r="D76" s="15" t="s">
        <v>76</v>
      </c>
      <c r="E76" s="16">
        <v>8</v>
      </c>
      <c r="F76" s="16">
        <v>555</v>
      </c>
      <c r="G76" s="42">
        <v>234</v>
      </c>
      <c r="H76" s="17">
        <v>44295</v>
      </c>
      <c r="I76" s="17"/>
      <c r="J76" s="20">
        <v>1.0379</v>
      </c>
      <c r="K76" s="16"/>
      <c r="L76" s="18"/>
      <c r="M76" s="18"/>
      <c r="N76" s="18">
        <v>1250</v>
      </c>
      <c r="O76" s="18">
        <v>725</v>
      </c>
      <c r="P76" s="18">
        <v>998</v>
      </c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9">
        <f t="shared" si="3"/>
        <v>3</v>
      </c>
      <c r="AB76" s="21">
        <f t="shared" si="9"/>
        <v>991</v>
      </c>
      <c r="AC76" s="21">
        <f t="shared" si="5"/>
        <v>7928</v>
      </c>
      <c r="AD76" s="36">
        <f t="shared" si="6"/>
        <v>26.495458190631155</v>
      </c>
    </row>
    <row r="77" spans="1:30" x14ac:dyDescent="0.2">
      <c r="A77" s="13">
        <v>60</v>
      </c>
      <c r="B77" s="14" t="s">
        <v>94</v>
      </c>
      <c r="C77" s="14" t="s">
        <v>166</v>
      </c>
      <c r="D77" s="15" t="s">
        <v>76</v>
      </c>
      <c r="E77" s="16">
        <v>2</v>
      </c>
      <c r="F77" s="16">
        <v>60</v>
      </c>
      <c r="G77" s="42">
        <v>234</v>
      </c>
      <c r="H77" s="17">
        <v>44295</v>
      </c>
      <c r="I77" s="17"/>
      <c r="J77" s="20">
        <v>1.0379</v>
      </c>
      <c r="K77" s="16"/>
      <c r="L77" s="18">
        <v>154.00000000000003</v>
      </c>
      <c r="M77" s="18">
        <v>198</v>
      </c>
      <c r="N77" s="18">
        <v>100</v>
      </c>
      <c r="O77" s="18"/>
      <c r="P77" s="18">
        <v>151</v>
      </c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9">
        <f t="shared" si="3"/>
        <v>4</v>
      </c>
      <c r="AB77" s="21">
        <f t="shared" si="9"/>
        <v>150.75</v>
      </c>
      <c r="AC77" s="21">
        <f t="shared" si="5"/>
        <v>301.5</v>
      </c>
      <c r="AD77" s="36">
        <f t="shared" si="6"/>
        <v>26.585770384546265</v>
      </c>
    </row>
    <row r="78" spans="1:30" x14ac:dyDescent="0.2">
      <c r="A78" s="13">
        <v>61</v>
      </c>
      <c r="B78" s="14" t="s">
        <v>94</v>
      </c>
      <c r="C78" s="14" t="s">
        <v>166</v>
      </c>
      <c r="D78" s="15" t="s">
        <v>76</v>
      </c>
      <c r="E78" s="16">
        <v>10</v>
      </c>
      <c r="F78" s="16">
        <v>60</v>
      </c>
      <c r="G78" s="42">
        <v>234</v>
      </c>
      <c r="H78" s="17">
        <v>44295</v>
      </c>
      <c r="I78" s="17"/>
      <c r="J78" s="20">
        <v>1.0379</v>
      </c>
      <c r="K78" s="16"/>
      <c r="L78" s="18">
        <v>154.00000000000003</v>
      </c>
      <c r="M78" s="18">
        <v>198</v>
      </c>
      <c r="N78" s="44">
        <v>100</v>
      </c>
      <c r="O78" s="44"/>
      <c r="P78" s="18">
        <v>151</v>
      </c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19">
        <f t="shared" si="3"/>
        <v>4</v>
      </c>
      <c r="AB78" s="21">
        <f t="shared" si="9"/>
        <v>150.75</v>
      </c>
      <c r="AC78" s="21">
        <f t="shared" si="5"/>
        <v>1507.5</v>
      </c>
      <c r="AD78" s="36">
        <f t="shared" si="6"/>
        <v>26.585770384546265</v>
      </c>
    </row>
    <row r="79" spans="1:30" x14ac:dyDescent="0.2">
      <c r="A79" s="13">
        <v>62</v>
      </c>
      <c r="B79" s="14" t="s">
        <v>94</v>
      </c>
      <c r="C79" s="14" t="s">
        <v>166</v>
      </c>
      <c r="D79" s="15" t="s">
        <v>76</v>
      </c>
      <c r="E79" s="16">
        <v>20</v>
      </c>
      <c r="F79" s="16">
        <v>60</v>
      </c>
      <c r="G79" s="42">
        <v>234</v>
      </c>
      <c r="H79" s="17">
        <v>44295</v>
      </c>
      <c r="I79" s="17"/>
      <c r="J79" s="20">
        <v>1.0379</v>
      </c>
      <c r="K79" s="16"/>
      <c r="L79" s="18">
        <v>154.00000000000003</v>
      </c>
      <c r="M79" s="18">
        <v>198</v>
      </c>
      <c r="N79" s="44">
        <v>100</v>
      </c>
      <c r="O79" s="44"/>
      <c r="P79" s="18">
        <v>151</v>
      </c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19">
        <f t="shared" si="3"/>
        <v>4</v>
      </c>
      <c r="AB79" s="21">
        <f t="shared" si="9"/>
        <v>150.75</v>
      </c>
      <c r="AC79" s="21">
        <f t="shared" si="5"/>
        <v>3015</v>
      </c>
      <c r="AD79" s="36">
        <f t="shared" si="6"/>
        <v>26.585770384546265</v>
      </c>
    </row>
    <row r="80" spans="1:30" x14ac:dyDescent="0.2">
      <c r="A80" s="13">
        <v>63</v>
      </c>
      <c r="B80" s="14" t="s">
        <v>94</v>
      </c>
      <c r="C80" s="14" t="s">
        <v>166</v>
      </c>
      <c r="D80" s="15" t="s">
        <v>76</v>
      </c>
      <c r="E80" s="16">
        <v>10</v>
      </c>
      <c r="F80" s="16">
        <v>60</v>
      </c>
      <c r="G80" s="42">
        <v>234</v>
      </c>
      <c r="H80" s="17">
        <v>44295</v>
      </c>
      <c r="I80" s="17"/>
      <c r="J80" s="20">
        <v>1.0379</v>
      </c>
      <c r="K80" s="16"/>
      <c r="L80" s="18">
        <v>154.00000000000003</v>
      </c>
      <c r="M80" s="18">
        <v>198</v>
      </c>
      <c r="N80" s="18">
        <v>100</v>
      </c>
      <c r="O80" s="18"/>
      <c r="P80" s="18">
        <v>151</v>
      </c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9">
        <f t="shared" si="3"/>
        <v>4</v>
      </c>
      <c r="AB80" s="21">
        <f t="shared" si="9"/>
        <v>150.75</v>
      </c>
      <c r="AC80" s="21">
        <f t="shared" si="5"/>
        <v>1507.5</v>
      </c>
      <c r="AD80" s="36">
        <f t="shared" si="6"/>
        <v>26.585770384546265</v>
      </c>
    </row>
    <row r="81" spans="1:30" x14ac:dyDescent="0.2">
      <c r="A81" s="13">
        <v>64</v>
      </c>
      <c r="B81" s="14" t="s">
        <v>95</v>
      </c>
      <c r="C81" s="14" t="s">
        <v>167</v>
      </c>
      <c r="D81" s="15" t="s">
        <v>76</v>
      </c>
      <c r="E81" s="16">
        <v>5</v>
      </c>
      <c r="F81" s="41">
        <v>46</v>
      </c>
      <c r="G81" s="42">
        <v>234</v>
      </c>
      <c r="H81" s="17">
        <v>44295</v>
      </c>
      <c r="I81" s="17"/>
      <c r="J81" s="20">
        <v>1.0379</v>
      </c>
      <c r="K81" s="16"/>
      <c r="L81" s="18"/>
      <c r="M81" s="18"/>
      <c r="N81" s="18">
        <v>238</v>
      </c>
      <c r="O81" s="18">
        <v>300</v>
      </c>
      <c r="P81" s="18">
        <v>268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9">
        <f t="shared" si="3"/>
        <v>3</v>
      </c>
      <c r="AB81" s="21">
        <f t="shared" si="9"/>
        <v>268.67</v>
      </c>
      <c r="AC81" s="21">
        <f t="shared" si="5"/>
        <v>1343.3500000000001</v>
      </c>
      <c r="AD81" s="36">
        <f t="shared" si="6"/>
        <v>11.54031930545128</v>
      </c>
    </row>
    <row r="82" spans="1:30" x14ac:dyDescent="0.2">
      <c r="A82" s="13">
        <v>65</v>
      </c>
      <c r="B82" s="14" t="s">
        <v>95</v>
      </c>
      <c r="C82" s="14" t="s">
        <v>167</v>
      </c>
      <c r="D82" s="15" t="s">
        <v>76</v>
      </c>
      <c r="E82" s="16">
        <v>14</v>
      </c>
      <c r="F82" s="41">
        <v>46</v>
      </c>
      <c r="G82" s="42">
        <v>234</v>
      </c>
      <c r="H82" s="17">
        <v>44295</v>
      </c>
      <c r="I82" s="17"/>
      <c r="J82" s="20">
        <v>1.0379</v>
      </c>
      <c r="K82" s="16"/>
      <c r="L82" s="18"/>
      <c r="M82" s="18"/>
      <c r="N82" s="18">
        <v>238</v>
      </c>
      <c r="O82" s="18">
        <v>300</v>
      </c>
      <c r="P82" s="18">
        <v>268</v>
      </c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9">
        <f t="shared" si="3"/>
        <v>3</v>
      </c>
      <c r="AB82" s="21">
        <f t="shared" si="9"/>
        <v>268.67</v>
      </c>
      <c r="AC82" s="21">
        <f t="shared" si="5"/>
        <v>3761.38</v>
      </c>
      <c r="AD82" s="36">
        <f t="shared" si="6"/>
        <v>11.54031930545128</v>
      </c>
    </row>
    <row r="83" spans="1:30" x14ac:dyDescent="0.2">
      <c r="A83" s="13">
        <v>66</v>
      </c>
      <c r="B83" s="14" t="s">
        <v>95</v>
      </c>
      <c r="C83" s="14" t="s">
        <v>167</v>
      </c>
      <c r="D83" s="15" t="s">
        <v>76</v>
      </c>
      <c r="E83" s="16">
        <v>12</v>
      </c>
      <c r="F83" s="41">
        <v>46</v>
      </c>
      <c r="G83" s="42">
        <v>234</v>
      </c>
      <c r="H83" s="17">
        <v>44295</v>
      </c>
      <c r="I83" s="17"/>
      <c r="J83" s="20">
        <v>1.0379</v>
      </c>
      <c r="K83" s="16"/>
      <c r="L83" s="18"/>
      <c r="M83" s="18"/>
      <c r="N83" s="44">
        <v>238</v>
      </c>
      <c r="O83" s="44">
        <v>300</v>
      </c>
      <c r="P83" s="18">
        <v>268</v>
      </c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19">
        <f t="shared" si="3"/>
        <v>3</v>
      </c>
      <c r="AB83" s="21">
        <f t="shared" si="9"/>
        <v>268.67</v>
      </c>
      <c r="AC83" s="21">
        <f t="shared" si="5"/>
        <v>3224.04</v>
      </c>
      <c r="AD83" s="36">
        <f t="shared" si="6"/>
        <v>11.54031930545128</v>
      </c>
    </row>
    <row r="84" spans="1:30" x14ac:dyDescent="0.2">
      <c r="A84" s="13">
        <v>67</v>
      </c>
      <c r="B84" s="14" t="s">
        <v>95</v>
      </c>
      <c r="C84" s="14" t="s">
        <v>167</v>
      </c>
      <c r="D84" s="15" t="s">
        <v>76</v>
      </c>
      <c r="E84" s="16">
        <v>10</v>
      </c>
      <c r="F84" s="41">
        <v>46</v>
      </c>
      <c r="G84" s="42">
        <v>234</v>
      </c>
      <c r="H84" s="17">
        <v>44295</v>
      </c>
      <c r="I84" s="17"/>
      <c r="J84" s="20">
        <v>1.0379</v>
      </c>
      <c r="K84" s="16"/>
      <c r="L84" s="18"/>
      <c r="M84" s="18"/>
      <c r="N84" s="44">
        <v>238</v>
      </c>
      <c r="O84" s="44">
        <v>300</v>
      </c>
      <c r="P84" s="18">
        <v>268</v>
      </c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19">
        <f t="shared" si="3"/>
        <v>3</v>
      </c>
      <c r="AB84" s="21">
        <f t="shared" si="9"/>
        <v>268.67</v>
      </c>
      <c r="AC84" s="21">
        <f t="shared" si="5"/>
        <v>2686.7000000000003</v>
      </c>
      <c r="AD84" s="36">
        <f t="shared" si="6"/>
        <v>11.54031930545128</v>
      </c>
    </row>
    <row r="85" spans="1:30" x14ac:dyDescent="0.2">
      <c r="A85" s="13">
        <v>68</v>
      </c>
      <c r="B85" s="14" t="s">
        <v>95</v>
      </c>
      <c r="C85" s="14" t="s">
        <v>167</v>
      </c>
      <c r="D85" s="15" t="s">
        <v>76</v>
      </c>
      <c r="E85" s="16">
        <v>10</v>
      </c>
      <c r="F85" s="41">
        <v>46</v>
      </c>
      <c r="G85" s="42">
        <v>234</v>
      </c>
      <c r="H85" s="17">
        <v>44295</v>
      </c>
      <c r="I85" s="17"/>
      <c r="J85" s="20">
        <v>1.0379</v>
      </c>
      <c r="K85" s="16"/>
      <c r="L85" s="18"/>
      <c r="M85" s="18"/>
      <c r="N85" s="18">
        <v>238</v>
      </c>
      <c r="O85" s="18">
        <v>300</v>
      </c>
      <c r="P85" s="18">
        <v>268</v>
      </c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9">
        <f t="shared" si="3"/>
        <v>3</v>
      </c>
      <c r="AB85" s="21">
        <f t="shared" si="9"/>
        <v>268.67</v>
      </c>
      <c r="AC85" s="21">
        <f t="shared" si="5"/>
        <v>2686.7000000000003</v>
      </c>
      <c r="AD85" s="36">
        <f t="shared" si="6"/>
        <v>11.54031930545128</v>
      </c>
    </row>
    <row r="86" spans="1:30" x14ac:dyDescent="0.2">
      <c r="A86" s="13">
        <v>69</v>
      </c>
      <c r="B86" s="14" t="s">
        <v>95</v>
      </c>
      <c r="C86" s="14" t="s">
        <v>167</v>
      </c>
      <c r="D86" s="15" t="s">
        <v>76</v>
      </c>
      <c r="E86" s="16">
        <v>10</v>
      </c>
      <c r="F86" s="41">
        <v>46</v>
      </c>
      <c r="G86" s="42">
        <v>234</v>
      </c>
      <c r="H86" s="17">
        <v>44295</v>
      </c>
      <c r="I86" s="17"/>
      <c r="J86" s="20">
        <v>1.0379</v>
      </c>
      <c r="K86" s="16"/>
      <c r="L86" s="18"/>
      <c r="M86" s="18"/>
      <c r="N86" s="18">
        <v>238</v>
      </c>
      <c r="O86" s="18">
        <v>300</v>
      </c>
      <c r="P86" s="18">
        <v>268</v>
      </c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9">
        <f t="shared" si="3"/>
        <v>3</v>
      </c>
      <c r="AB86" s="21">
        <f t="shared" si="9"/>
        <v>268.67</v>
      </c>
      <c r="AC86" s="21">
        <f t="shared" si="5"/>
        <v>2686.7000000000003</v>
      </c>
      <c r="AD86" s="36">
        <f t="shared" si="6"/>
        <v>11.54031930545128</v>
      </c>
    </row>
    <row r="87" spans="1:30" x14ac:dyDescent="0.2">
      <c r="A87" s="13">
        <v>70</v>
      </c>
      <c r="B87" s="14" t="s">
        <v>95</v>
      </c>
      <c r="C87" s="14" t="s">
        <v>167</v>
      </c>
      <c r="D87" s="15" t="s">
        <v>76</v>
      </c>
      <c r="E87" s="16">
        <v>20</v>
      </c>
      <c r="F87" s="41">
        <v>46</v>
      </c>
      <c r="G87" s="42">
        <v>234</v>
      </c>
      <c r="H87" s="17">
        <v>44295</v>
      </c>
      <c r="I87" s="17"/>
      <c r="J87" s="20">
        <v>1.0379</v>
      </c>
      <c r="K87" s="16"/>
      <c r="L87" s="18"/>
      <c r="M87" s="18"/>
      <c r="N87" s="18">
        <v>238</v>
      </c>
      <c r="O87" s="18">
        <v>300</v>
      </c>
      <c r="P87" s="18">
        <v>268</v>
      </c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9">
        <f t="shared" si="3"/>
        <v>3</v>
      </c>
      <c r="AB87" s="21">
        <f t="shared" si="9"/>
        <v>268.67</v>
      </c>
      <c r="AC87" s="21">
        <f t="shared" si="5"/>
        <v>5373.4000000000005</v>
      </c>
      <c r="AD87" s="36">
        <f t="shared" si="6"/>
        <v>11.54031930545128</v>
      </c>
    </row>
    <row r="88" spans="1:30" x14ac:dyDescent="0.2">
      <c r="A88" s="13">
        <v>71</v>
      </c>
      <c r="B88" s="14" t="s">
        <v>96</v>
      </c>
      <c r="C88" s="14" t="s">
        <v>168</v>
      </c>
      <c r="D88" s="15" t="s">
        <v>219</v>
      </c>
      <c r="E88" s="16">
        <v>148</v>
      </c>
      <c r="F88" s="16">
        <v>15.81</v>
      </c>
      <c r="G88" s="42">
        <v>234</v>
      </c>
      <c r="H88" s="17">
        <v>44295</v>
      </c>
      <c r="I88" s="17"/>
      <c r="J88" s="20">
        <v>1.0379</v>
      </c>
      <c r="K88" s="16"/>
      <c r="L88" s="44">
        <v>28.500000000000004</v>
      </c>
      <c r="M88" s="18">
        <v>33.4</v>
      </c>
      <c r="N88" s="44">
        <v>22.5</v>
      </c>
      <c r="O88" s="44">
        <v>47.5</v>
      </c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19">
        <f t="shared" si="3"/>
        <v>4</v>
      </c>
      <c r="AB88" s="21">
        <f t="shared" si="9"/>
        <v>32.980000000000004</v>
      </c>
      <c r="AC88" s="21">
        <f t="shared" si="5"/>
        <v>4881.0400000000009</v>
      </c>
      <c r="AD88" s="36">
        <f t="shared" si="6"/>
        <v>32.322652954319572</v>
      </c>
    </row>
    <row r="89" spans="1:30" x14ac:dyDescent="0.2">
      <c r="A89" s="13">
        <v>72</v>
      </c>
      <c r="B89" s="14" t="s">
        <v>96</v>
      </c>
      <c r="C89" s="14" t="s">
        <v>168</v>
      </c>
      <c r="D89" s="15" t="s">
        <v>219</v>
      </c>
      <c r="E89" s="16">
        <v>120</v>
      </c>
      <c r="F89" s="16">
        <v>15.81</v>
      </c>
      <c r="G89" s="42">
        <v>234</v>
      </c>
      <c r="H89" s="17">
        <v>44295</v>
      </c>
      <c r="I89" s="17"/>
      <c r="J89" s="20">
        <v>1.0379</v>
      </c>
      <c r="K89" s="16"/>
      <c r="L89" s="44">
        <v>28.500000000000004</v>
      </c>
      <c r="M89" s="18">
        <v>33.4</v>
      </c>
      <c r="N89" s="44">
        <v>22.5</v>
      </c>
      <c r="O89" s="44">
        <v>47.5</v>
      </c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19">
        <f t="shared" si="3"/>
        <v>4</v>
      </c>
      <c r="AB89" s="21">
        <f t="shared" si="9"/>
        <v>32.980000000000004</v>
      </c>
      <c r="AC89" s="21">
        <f t="shared" si="5"/>
        <v>3957.6000000000004</v>
      </c>
      <c r="AD89" s="36">
        <f t="shared" si="6"/>
        <v>32.322652954319572</v>
      </c>
    </row>
    <row r="90" spans="1:30" x14ac:dyDescent="0.2">
      <c r="A90" s="13">
        <v>73</v>
      </c>
      <c r="B90" s="14" t="s">
        <v>96</v>
      </c>
      <c r="C90" s="14" t="s">
        <v>168</v>
      </c>
      <c r="D90" s="15" t="s">
        <v>219</v>
      </c>
      <c r="E90" s="16">
        <v>87</v>
      </c>
      <c r="F90" s="16">
        <v>15.81</v>
      </c>
      <c r="G90" s="42">
        <v>234</v>
      </c>
      <c r="H90" s="17">
        <v>44295</v>
      </c>
      <c r="I90" s="17"/>
      <c r="J90" s="20">
        <v>1.0379</v>
      </c>
      <c r="K90" s="16"/>
      <c r="L90" s="44">
        <v>28.500000000000004</v>
      </c>
      <c r="M90" s="18">
        <v>33.4</v>
      </c>
      <c r="N90" s="18">
        <v>22.5</v>
      </c>
      <c r="O90" s="18">
        <v>47.5</v>
      </c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9">
        <f t="shared" si="3"/>
        <v>4</v>
      </c>
      <c r="AB90" s="21">
        <f t="shared" si="9"/>
        <v>32.980000000000004</v>
      </c>
      <c r="AC90" s="21">
        <f t="shared" si="5"/>
        <v>2869.26</v>
      </c>
      <c r="AD90" s="36">
        <f t="shared" si="6"/>
        <v>32.322652954319572</v>
      </c>
    </row>
    <row r="91" spans="1:30" x14ac:dyDescent="0.2">
      <c r="A91" s="13">
        <v>74</v>
      </c>
      <c r="B91" s="14" t="s">
        <v>96</v>
      </c>
      <c r="C91" s="14" t="s">
        <v>168</v>
      </c>
      <c r="D91" s="15" t="s">
        <v>219</v>
      </c>
      <c r="E91" s="16">
        <v>10</v>
      </c>
      <c r="F91" s="16">
        <v>15.81</v>
      </c>
      <c r="G91" s="42">
        <v>234</v>
      </c>
      <c r="H91" s="17">
        <v>44295</v>
      </c>
      <c r="I91" s="17"/>
      <c r="J91" s="20">
        <v>1.0379</v>
      </c>
      <c r="K91" s="16"/>
      <c r="L91" s="44">
        <v>28.500000000000004</v>
      </c>
      <c r="M91" s="18">
        <v>33.4</v>
      </c>
      <c r="N91" s="18">
        <v>22.5</v>
      </c>
      <c r="O91" s="18">
        <v>47.5</v>
      </c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9">
        <f t="shared" si="3"/>
        <v>4</v>
      </c>
      <c r="AB91" s="21">
        <f t="shared" si="9"/>
        <v>32.980000000000004</v>
      </c>
      <c r="AC91" s="21">
        <f t="shared" si="5"/>
        <v>329.80000000000007</v>
      </c>
      <c r="AD91" s="36">
        <f t="shared" si="6"/>
        <v>32.322652954319572</v>
      </c>
    </row>
    <row r="92" spans="1:30" x14ac:dyDescent="0.2">
      <c r="A92" s="13">
        <v>75</v>
      </c>
      <c r="B92" s="14" t="s">
        <v>97</v>
      </c>
      <c r="C92" s="14" t="s">
        <v>169</v>
      </c>
      <c r="D92" s="15" t="s">
        <v>76</v>
      </c>
      <c r="E92" s="16">
        <v>6</v>
      </c>
      <c r="F92" s="16"/>
      <c r="G92" s="42"/>
      <c r="H92" s="17"/>
      <c r="I92" s="17"/>
      <c r="J92" s="20">
        <v>1.0379</v>
      </c>
      <c r="K92" s="16" t="str">
        <f t="shared" ref="K92:K108" si="10">IF(SUM(F92)=0,"",F92*J92)</f>
        <v/>
      </c>
      <c r="L92" s="18">
        <v>42.583333333333336</v>
      </c>
      <c r="M92" s="18"/>
      <c r="N92" s="18"/>
      <c r="O92" s="18">
        <v>50</v>
      </c>
      <c r="P92" s="18">
        <v>36</v>
      </c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9">
        <f t="shared" si="3"/>
        <v>3</v>
      </c>
      <c r="AB92" s="21">
        <f t="shared" si="9"/>
        <v>42.87</v>
      </c>
      <c r="AC92" s="21">
        <f t="shared" si="5"/>
        <v>257.21999999999997</v>
      </c>
      <c r="AD92" s="36">
        <f t="shared" si="6"/>
        <v>16.33807412673222</v>
      </c>
    </row>
    <row r="93" spans="1:30" x14ac:dyDescent="0.2">
      <c r="A93" s="13">
        <v>76</v>
      </c>
      <c r="B93" s="14" t="s">
        <v>98</v>
      </c>
      <c r="C93" s="14" t="s">
        <v>170</v>
      </c>
      <c r="D93" s="15" t="s">
        <v>76</v>
      </c>
      <c r="E93" s="16">
        <v>5</v>
      </c>
      <c r="F93" s="16">
        <v>500</v>
      </c>
      <c r="G93" s="42">
        <v>234</v>
      </c>
      <c r="H93" s="17">
        <v>44295</v>
      </c>
      <c r="I93" s="17"/>
      <c r="J93" s="20">
        <v>1.0379</v>
      </c>
      <c r="K93" s="16"/>
      <c r="L93" s="44">
        <v>2310</v>
      </c>
      <c r="M93" s="18">
        <v>2688</v>
      </c>
      <c r="N93" s="44">
        <v>1491.66</v>
      </c>
      <c r="O93" s="44">
        <v>3155</v>
      </c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19">
        <f t="shared" si="3"/>
        <v>4</v>
      </c>
      <c r="AB93" s="21">
        <f t="shared" si="9"/>
        <v>2411.17</v>
      </c>
      <c r="AC93" s="21">
        <f t="shared" si="5"/>
        <v>12055.85</v>
      </c>
      <c r="AD93" s="36">
        <f t="shared" si="6"/>
        <v>29.18569747210784</v>
      </c>
    </row>
    <row r="94" spans="1:30" x14ac:dyDescent="0.2">
      <c r="A94" s="13">
        <v>77</v>
      </c>
      <c r="B94" s="14" t="s">
        <v>98</v>
      </c>
      <c r="C94" s="14" t="s">
        <v>170</v>
      </c>
      <c r="D94" s="15" t="s">
        <v>76</v>
      </c>
      <c r="E94" s="16">
        <v>1</v>
      </c>
      <c r="F94" s="16">
        <v>500</v>
      </c>
      <c r="G94" s="42">
        <v>234</v>
      </c>
      <c r="H94" s="17">
        <v>44295</v>
      </c>
      <c r="I94" s="17"/>
      <c r="J94" s="20">
        <v>1.0379</v>
      </c>
      <c r="K94" s="16"/>
      <c r="L94" s="44">
        <v>2310</v>
      </c>
      <c r="M94" s="18">
        <v>2688</v>
      </c>
      <c r="N94" s="44">
        <v>1491.66</v>
      </c>
      <c r="O94" s="44">
        <v>3155</v>
      </c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19">
        <f t="shared" si="3"/>
        <v>4</v>
      </c>
      <c r="AB94" s="21">
        <f t="shared" si="9"/>
        <v>2411.17</v>
      </c>
      <c r="AC94" s="21">
        <f t="shared" si="5"/>
        <v>2411.17</v>
      </c>
      <c r="AD94" s="36">
        <f t="shared" si="6"/>
        <v>29.18569747210784</v>
      </c>
    </row>
    <row r="95" spans="1:30" ht="25.5" x14ac:dyDescent="0.2">
      <c r="A95" s="13">
        <v>78</v>
      </c>
      <c r="B95" s="14" t="s">
        <v>99</v>
      </c>
      <c r="C95" s="14" t="s">
        <v>171</v>
      </c>
      <c r="D95" s="15" t="s">
        <v>76</v>
      </c>
      <c r="E95" s="16">
        <v>2</v>
      </c>
      <c r="F95" s="41">
        <v>173</v>
      </c>
      <c r="G95" s="42">
        <v>234</v>
      </c>
      <c r="H95" s="17">
        <v>44295</v>
      </c>
      <c r="I95" s="17"/>
      <c r="J95" s="20">
        <v>1.0379</v>
      </c>
      <c r="K95" s="16"/>
      <c r="L95" s="18">
        <v>336.91666666666669</v>
      </c>
      <c r="M95" s="18">
        <v>300</v>
      </c>
      <c r="N95" s="18">
        <v>274.16000000000003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9">
        <f t="shared" si="3"/>
        <v>3</v>
      </c>
      <c r="AB95" s="21">
        <f t="shared" si="9"/>
        <v>303.7</v>
      </c>
      <c r="AC95" s="21">
        <f t="shared" si="5"/>
        <v>607.4</v>
      </c>
      <c r="AD95" s="36">
        <f t="shared" si="6"/>
        <v>10.385523067888057</v>
      </c>
    </row>
    <row r="96" spans="1:30" x14ac:dyDescent="0.2">
      <c r="A96" s="13">
        <v>79</v>
      </c>
      <c r="B96" s="14" t="s">
        <v>100</v>
      </c>
      <c r="C96" s="14" t="s">
        <v>172</v>
      </c>
      <c r="D96" s="15" t="s">
        <v>76</v>
      </c>
      <c r="E96" s="16">
        <v>14</v>
      </c>
      <c r="F96" s="41">
        <v>58</v>
      </c>
      <c r="G96" s="42">
        <v>234</v>
      </c>
      <c r="H96" s="17">
        <v>44295</v>
      </c>
      <c r="I96" s="17"/>
      <c r="J96" s="20">
        <v>1.0379</v>
      </c>
      <c r="K96" s="16"/>
      <c r="L96" s="18">
        <v>118.91666666666666</v>
      </c>
      <c r="M96" s="18">
        <v>140.4</v>
      </c>
      <c r="N96" s="18"/>
      <c r="O96" s="18">
        <v>165</v>
      </c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9">
        <f t="shared" si="3"/>
        <v>3</v>
      </c>
      <c r="AB96" s="21">
        <f t="shared" si="9"/>
        <v>141.44</v>
      </c>
      <c r="AC96" s="21">
        <f t="shared" si="5"/>
        <v>1980.1599999999999</v>
      </c>
      <c r="AD96" s="36">
        <f t="shared" si="6"/>
        <v>16.303185291918957</v>
      </c>
    </row>
    <row r="97" spans="1:30" x14ac:dyDescent="0.2">
      <c r="A97" s="13">
        <v>80</v>
      </c>
      <c r="B97" s="14" t="s">
        <v>100</v>
      </c>
      <c r="C97" s="14" t="s">
        <v>172</v>
      </c>
      <c r="D97" s="15" t="s">
        <v>76</v>
      </c>
      <c r="E97" s="16">
        <v>2</v>
      </c>
      <c r="F97" s="41">
        <v>58</v>
      </c>
      <c r="G97" s="42">
        <v>234</v>
      </c>
      <c r="H97" s="17">
        <v>44295</v>
      </c>
      <c r="I97" s="17"/>
      <c r="J97" s="20">
        <v>1.0379</v>
      </c>
      <c r="K97" s="16"/>
      <c r="L97" s="18">
        <v>118.91666666666666</v>
      </c>
      <c r="M97" s="18">
        <v>140.4</v>
      </c>
      <c r="N97" s="18"/>
      <c r="O97" s="18">
        <v>165</v>
      </c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9">
        <f t="shared" si="3"/>
        <v>3</v>
      </c>
      <c r="AB97" s="21">
        <f t="shared" si="9"/>
        <v>141.44</v>
      </c>
      <c r="AC97" s="21">
        <f t="shared" si="5"/>
        <v>282.88</v>
      </c>
      <c r="AD97" s="36">
        <f t="shared" si="6"/>
        <v>16.303185291918957</v>
      </c>
    </row>
    <row r="98" spans="1:30" x14ac:dyDescent="0.2">
      <c r="A98" s="13">
        <v>81</v>
      </c>
      <c r="B98" s="14" t="s">
        <v>100</v>
      </c>
      <c r="C98" s="14" t="s">
        <v>172</v>
      </c>
      <c r="D98" s="15" t="s">
        <v>76</v>
      </c>
      <c r="E98" s="16">
        <v>8</v>
      </c>
      <c r="F98" s="41">
        <v>58</v>
      </c>
      <c r="G98" s="42">
        <v>234</v>
      </c>
      <c r="H98" s="17">
        <v>44295</v>
      </c>
      <c r="I98" s="17"/>
      <c r="J98" s="20">
        <v>1.0379</v>
      </c>
      <c r="K98" s="16"/>
      <c r="L98" s="18">
        <v>118.91666666666666</v>
      </c>
      <c r="M98" s="18">
        <v>140.4</v>
      </c>
      <c r="N98" s="44"/>
      <c r="O98" s="44">
        <v>165</v>
      </c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19">
        <f t="shared" si="3"/>
        <v>3</v>
      </c>
      <c r="AB98" s="21">
        <f t="shared" si="9"/>
        <v>141.44</v>
      </c>
      <c r="AC98" s="21">
        <f t="shared" si="5"/>
        <v>1131.52</v>
      </c>
      <c r="AD98" s="36">
        <f t="shared" si="6"/>
        <v>16.303185291918957</v>
      </c>
    </row>
    <row r="99" spans="1:30" x14ac:dyDescent="0.2">
      <c r="A99" s="13">
        <v>82</v>
      </c>
      <c r="B99" s="14" t="s">
        <v>100</v>
      </c>
      <c r="C99" s="14" t="s">
        <v>172</v>
      </c>
      <c r="D99" s="15" t="s">
        <v>76</v>
      </c>
      <c r="E99" s="16">
        <v>2</v>
      </c>
      <c r="F99" s="41">
        <v>58</v>
      </c>
      <c r="G99" s="42">
        <v>234</v>
      </c>
      <c r="H99" s="17">
        <v>44295</v>
      </c>
      <c r="I99" s="17"/>
      <c r="J99" s="20">
        <v>1.0379</v>
      </c>
      <c r="K99" s="16"/>
      <c r="L99" s="18">
        <v>118.91666666666666</v>
      </c>
      <c r="M99" s="18">
        <v>140.4</v>
      </c>
      <c r="N99" s="44"/>
      <c r="O99" s="44">
        <v>165</v>
      </c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19">
        <f t="shared" si="3"/>
        <v>3</v>
      </c>
      <c r="AB99" s="21">
        <f t="shared" si="9"/>
        <v>141.44</v>
      </c>
      <c r="AC99" s="21">
        <f t="shared" si="5"/>
        <v>282.88</v>
      </c>
      <c r="AD99" s="36">
        <f t="shared" si="6"/>
        <v>16.303185291918957</v>
      </c>
    </row>
    <row r="100" spans="1:30" x14ac:dyDescent="0.2">
      <c r="A100" s="13">
        <v>83</v>
      </c>
      <c r="B100" s="14" t="s">
        <v>101</v>
      </c>
      <c r="C100" s="14" t="s">
        <v>173</v>
      </c>
      <c r="D100" s="15" t="s">
        <v>76</v>
      </c>
      <c r="E100" s="16">
        <v>3</v>
      </c>
      <c r="F100" s="41"/>
      <c r="G100" s="42"/>
      <c r="H100" s="17"/>
      <c r="I100" s="17"/>
      <c r="J100" s="20">
        <v>1.0379</v>
      </c>
      <c r="K100" s="16" t="str">
        <f t="shared" si="10"/>
        <v/>
      </c>
      <c r="L100" s="18">
        <v>1347.5</v>
      </c>
      <c r="M100" s="18"/>
      <c r="N100" s="18"/>
      <c r="O100" s="18">
        <v>1665</v>
      </c>
      <c r="P100" s="18">
        <v>1500</v>
      </c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9">
        <f t="shared" si="3"/>
        <v>3</v>
      </c>
      <c r="AB100" s="21">
        <f t="shared" si="9"/>
        <v>1504.17</v>
      </c>
      <c r="AC100" s="21">
        <f t="shared" si="5"/>
        <v>4512.51</v>
      </c>
      <c r="AD100" s="36">
        <f t="shared" si="6"/>
        <v>10.556719333775812</v>
      </c>
    </row>
    <row r="101" spans="1:30" x14ac:dyDescent="0.2">
      <c r="A101" s="13">
        <v>84</v>
      </c>
      <c r="B101" s="14" t="s">
        <v>102</v>
      </c>
      <c r="C101" s="14" t="s">
        <v>174</v>
      </c>
      <c r="D101" s="15" t="s">
        <v>76</v>
      </c>
      <c r="E101" s="16">
        <v>1</v>
      </c>
      <c r="F101" s="41">
        <v>1022.5</v>
      </c>
      <c r="G101" s="42">
        <v>234</v>
      </c>
      <c r="H101" s="17">
        <v>44295</v>
      </c>
      <c r="I101" s="17"/>
      <c r="J101" s="20">
        <v>1.0379</v>
      </c>
      <c r="K101" s="16"/>
      <c r="L101" s="18">
        <v>1485</v>
      </c>
      <c r="M101" s="18">
        <v>2052</v>
      </c>
      <c r="N101" s="18">
        <v>1312.5</v>
      </c>
      <c r="O101" s="18">
        <v>2275</v>
      </c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9">
        <f t="shared" si="3"/>
        <v>4</v>
      </c>
      <c r="AB101" s="21">
        <f t="shared" si="9"/>
        <v>1781.13</v>
      </c>
      <c r="AC101" s="21">
        <f t="shared" si="5"/>
        <v>1781.13</v>
      </c>
      <c r="AD101" s="36">
        <f t="shared" si="6"/>
        <v>25.617668072404896</v>
      </c>
    </row>
    <row r="102" spans="1:30" x14ac:dyDescent="0.2">
      <c r="A102" s="13">
        <v>85</v>
      </c>
      <c r="B102" s="14" t="s">
        <v>103</v>
      </c>
      <c r="C102" s="14" t="s">
        <v>175</v>
      </c>
      <c r="D102" s="15" t="s">
        <v>76</v>
      </c>
      <c r="E102" s="16">
        <v>1</v>
      </c>
      <c r="F102" s="41">
        <v>1200.5</v>
      </c>
      <c r="G102" s="42">
        <v>234</v>
      </c>
      <c r="H102" s="17">
        <v>44295</v>
      </c>
      <c r="I102" s="17"/>
      <c r="J102" s="20">
        <v>1.0379</v>
      </c>
      <c r="K102" s="16"/>
      <c r="L102" s="18">
        <v>1711.92</v>
      </c>
      <c r="M102" s="18">
        <v>2424</v>
      </c>
      <c r="N102" s="18">
        <v>1808.33</v>
      </c>
      <c r="O102" s="18">
        <v>3125</v>
      </c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9">
        <f t="shared" si="3"/>
        <v>4</v>
      </c>
      <c r="AB102" s="21">
        <f t="shared" si="9"/>
        <v>2267.3200000000002</v>
      </c>
      <c r="AC102" s="21">
        <f t="shared" si="5"/>
        <v>2267.3200000000002</v>
      </c>
      <c r="AD102" s="36">
        <f t="shared" si="6"/>
        <v>28.801395560035992</v>
      </c>
    </row>
    <row r="103" spans="1:30" x14ac:dyDescent="0.2">
      <c r="A103" s="13">
        <v>86</v>
      </c>
      <c r="B103" s="14" t="s">
        <v>103</v>
      </c>
      <c r="C103" s="14" t="s">
        <v>175</v>
      </c>
      <c r="D103" s="15" t="s">
        <v>76</v>
      </c>
      <c r="E103" s="16">
        <v>5</v>
      </c>
      <c r="F103" s="41">
        <v>1200.5</v>
      </c>
      <c r="G103" s="42">
        <v>234</v>
      </c>
      <c r="H103" s="17">
        <v>44295</v>
      </c>
      <c r="I103" s="17"/>
      <c r="J103" s="20">
        <v>1.0379</v>
      </c>
      <c r="K103" s="16"/>
      <c r="L103" s="18">
        <v>1711.92</v>
      </c>
      <c r="M103" s="18">
        <v>2424</v>
      </c>
      <c r="N103" s="44">
        <v>1808.33</v>
      </c>
      <c r="O103" s="44">
        <v>3125</v>
      </c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19">
        <f t="shared" si="3"/>
        <v>4</v>
      </c>
      <c r="AB103" s="21">
        <f t="shared" si="9"/>
        <v>2267.3200000000002</v>
      </c>
      <c r="AC103" s="21">
        <f t="shared" si="5"/>
        <v>11336.6</v>
      </c>
      <c r="AD103" s="36">
        <f t="shared" si="6"/>
        <v>28.801395560035992</v>
      </c>
    </row>
    <row r="104" spans="1:30" ht="25.5" x14ac:dyDescent="0.2">
      <c r="A104" s="13">
        <v>87</v>
      </c>
      <c r="B104" s="14" t="s">
        <v>104</v>
      </c>
      <c r="C104" s="14" t="s">
        <v>176</v>
      </c>
      <c r="D104" s="15" t="s">
        <v>76</v>
      </c>
      <c r="E104" s="16">
        <v>60</v>
      </c>
      <c r="F104" s="16"/>
      <c r="G104" s="42"/>
      <c r="H104" s="17"/>
      <c r="I104" s="17"/>
      <c r="J104" s="20">
        <v>1.0379</v>
      </c>
      <c r="K104" s="16" t="str">
        <f t="shared" si="10"/>
        <v/>
      </c>
      <c r="L104" s="44">
        <v>530.75</v>
      </c>
      <c r="M104" s="18">
        <v>792</v>
      </c>
      <c r="N104" s="44">
        <v>441.66</v>
      </c>
      <c r="O104" s="44">
        <v>742.5</v>
      </c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19">
        <f t="shared" si="3"/>
        <v>4</v>
      </c>
      <c r="AB104" s="21">
        <f t="shared" si="9"/>
        <v>626.73</v>
      </c>
      <c r="AC104" s="21">
        <f t="shared" si="5"/>
        <v>37603.800000000003</v>
      </c>
      <c r="AD104" s="36">
        <f t="shared" si="6"/>
        <v>26.72779746913449</v>
      </c>
    </row>
    <row r="105" spans="1:30" x14ac:dyDescent="0.2">
      <c r="A105" s="13">
        <v>88</v>
      </c>
      <c r="B105" s="14" t="s">
        <v>105</v>
      </c>
      <c r="C105" s="14" t="s">
        <v>177</v>
      </c>
      <c r="D105" s="15" t="s">
        <v>76</v>
      </c>
      <c r="E105" s="16">
        <v>20</v>
      </c>
      <c r="F105" s="16">
        <v>93</v>
      </c>
      <c r="G105" s="42">
        <v>234</v>
      </c>
      <c r="H105" s="17">
        <v>44295</v>
      </c>
      <c r="I105" s="17"/>
      <c r="J105" s="20">
        <v>1.0379</v>
      </c>
      <c r="K105" s="16">
        <f t="shared" si="10"/>
        <v>96.52470000000001</v>
      </c>
      <c r="L105" s="18">
        <v>110</v>
      </c>
      <c r="M105" s="18"/>
      <c r="N105" s="18">
        <v>150</v>
      </c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9">
        <f t="shared" si="3"/>
        <v>3</v>
      </c>
      <c r="AB105" s="21">
        <f t="shared" ref="AB105:AB110" si="11">CEILING(SUM(K105:Z105)/COUNTIF(K105:Z105,"&gt;0"),0.01)</f>
        <v>118.85000000000001</v>
      </c>
      <c r="AC105" s="21">
        <f t="shared" si="5"/>
        <v>2377</v>
      </c>
      <c r="AD105" s="36">
        <f t="shared" si="6"/>
        <v>23.401297030775872</v>
      </c>
    </row>
    <row r="106" spans="1:30" ht="25.5" x14ac:dyDescent="0.2">
      <c r="A106" s="13">
        <v>89</v>
      </c>
      <c r="B106" s="14" t="s">
        <v>106</v>
      </c>
      <c r="C106" s="14" t="s">
        <v>227</v>
      </c>
      <c r="D106" s="15" t="s">
        <v>76</v>
      </c>
      <c r="E106" s="16">
        <v>2</v>
      </c>
      <c r="F106" s="16">
        <v>89</v>
      </c>
      <c r="G106" s="42">
        <v>234</v>
      </c>
      <c r="H106" s="17">
        <v>44295</v>
      </c>
      <c r="I106" s="17"/>
      <c r="J106" s="20">
        <v>1.0379</v>
      </c>
      <c r="K106" s="16"/>
      <c r="L106" s="18">
        <v>233.5</v>
      </c>
      <c r="M106" s="18">
        <v>276</v>
      </c>
      <c r="N106" s="18">
        <v>333.33</v>
      </c>
      <c r="O106" s="18">
        <v>325</v>
      </c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9">
        <f t="shared" si="3"/>
        <v>4</v>
      </c>
      <c r="AB106" s="21">
        <f t="shared" si="11"/>
        <v>291.95999999999998</v>
      </c>
      <c r="AC106" s="21">
        <f t="shared" si="5"/>
        <v>583.91999999999996</v>
      </c>
      <c r="AD106" s="36">
        <f t="shared" si="6"/>
        <v>15.912913778685429</v>
      </c>
    </row>
    <row r="107" spans="1:30" ht="25.5" x14ac:dyDescent="0.2">
      <c r="A107" s="13">
        <v>90</v>
      </c>
      <c r="B107" s="14" t="s">
        <v>107</v>
      </c>
      <c r="C107" s="14" t="s">
        <v>228</v>
      </c>
      <c r="D107" s="15" t="s">
        <v>76</v>
      </c>
      <c r="E107" s="16">
        <v>20</v>
      </c>
      <c r="F107" s="16">
        <v>275</v>
      </c>
      <c r="G107" s="42">
        <v>234</v>
      </c>
      <c r="H107" s="17">
        <v>44295</v>
      </c>
      <c r="I107" s="17"/>
      <c r="J107" s="20">
        <v>1.0379</v>
      </c>
      <c r="K107" s="16"/>
      <c r="L107" s="18">
        <v>2941.17</v>
      </c>
      <c r="M107" s="18"/>
      <c r="N107" s="18"/>
      <c r="O107" s="18">
        <v>3625</v>
      </c>
      <c r="P107" s="18">
        <v>3305</v>
      </c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9">
        <f t="shared" si="3"/>
        <v>3</v>
      </c>
      <c r="AB107" s="21">
        <f t="shared" si="11"/>
        <v>3290.39</v>
      </c>
      <c r="AC107" s="21">
        <f t="shared" si="5"/>
        <v>65807.8</v>
      </c>
      <c r="AD107" s="36">
        <f t="shared" si="6"/>
        <v>10.39843381632579</v>
      </c>
    </row>
    <row r="108" spans="1:30" ht="25.5" x14ac:dyDescent="0.2">
      <c r="A108" s="13">
        <v>91</v>
      </c>
      <c r="B108" s="14" t="s">
        <v>108</v>
      </c>
      <c r="C108" s="14" t="s">
        <v>223</v>
      </c>
      <c r="D108" s="15" t="s">
        <v>76</v>
      </c>
      <c r="E108" s="16">
        <v>30</v>
      </c>
      <c r="F108" s="16"/>
      <c r="G108" s="42"/>
      <c r="H108" s="17"/>
      <c r="I108" s="17"/>
      <c r="J108" s="20">
        <v>1.0379</v>
      </c>
      <c r="K108" s="16" t="str">
        <f t="shared" si="10"/>
        <v/>
      </c>
      <c r="L108" s="44">
        <v>761.75</v>
      </c>
      <c r="M108" s="18"/>
      <c r="N108" s="44"/>
      <c r="O108" s="44">
        <v>850</v>
      </c>
      <c r="P108" s="44">
        <v>805.9</v>
      </c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19">
        <f t="shared" si="3"/>
        <v>3</v>
      </c>
      <c r="AB108" s="21">
        <f t="shared" si="11"/>
        <v>805.89</v>
      </c>
      <c r="AC108" s="21">
        <f t="shared" si="5"/>
        <v>24176.7</v>
      </c>
      <c r="AD108" s="36">
        <f t="shared" si="6"/>
        <v>5.4753133009117372</v>
      </c>
    </row>
    <row r="109" spans="1:30" ht="25.5" x14ac:dyDescent="0.2">
      <c r="A109" s="13">
        <v>92</v>
      </c>
      <c r="B109" s="14" t="s">
        <v>109</v>
      </c>
      <c r="C109" s="14" t="s">
        <v>226</v>
      </c>
      <c r="D109" s="15" t="s">
        <v>76</v>
      </c>
      <c r="E109" s="16">
        <v>10</v>
      </c>
      <c r="F109" s="16">
        <v>85</v>
      </c>
      <c r="G109" s="42">
        <v>234</v>
      </c>
      <c r="H109" s="17">
        <v>44295</v>
      </c>
      <c r="I109" s="17"/>
      <c r="J109" s="20">
        <v>1.0379</v>
      </c>
      <c r="K109" s="16"/>
      <c r="L109" s="44">
        <v>233.5</v>
      </c>
      <c r="M109" s="18"/>
      <c r="N109" s="18">
        <v>191.66</v>
      </c>
      <c r="O109" s="44"/>
      <c r="P109" s="44">
        <v>300</v>
      </c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19">
        <f t="shared" si="3"/>
        <v>3</v>
      </c>
      <c r="AB109" s="21">
        <f t="shared" si="11"/>
        <v>241.72</v>
      </c>
      <c r="AC109" s="21">
        <f t="shared" si="5"/>
        <v>2417.1999999999998</v>
      </c>
      <c r="AD109" s="36">
        <f t="shared" si="6"/>
        <v>22.602908406735693</v>
      </c>
    </row>
    <row r="110" spans="1:30" ht="25.5" x14ac:dyDescent="0.2">
      <c r="A110" s="13">
        <v>93</v>
      </c>
      <c r="B110" s="14" t="s">
        <v>109</v>
      </c>
      <c r="C110" s="14" t="s">
        <v>226</v>
      </c>
      <c r="D110" s="15" t="s">
        <v>76</v>
      </c>
      <c r="E110" s="16">
        <v>30</v>
      </c>
      <c r="F110" s="16">
        <v>85</v>
      </c>
      <c r="G110" s="42">
        <v>234</v>
      </c>
      <c r="H110" s="17">
        <v>44295</v>
      </c>
      <c r="I110" s="17"/>
      <c r="J110" s="20">
        <v>1.0379</v>
      </c>
      <c r="K110" s="16"/>
      <c r="L110" s="44">
        <v>233.5</v>
      </c>
      <c r="M110" s="18"/>
      <c r="N110" s="18">
        <v>191.66</v>
      </c>
      <c r="O110" s="18"/>
      <c r="P110" s="44">
        <v>300</v>
      </c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9">
        <f t="shared" si="3"/>
        <v>3</v>
      </c>
      <c r="AB110" s="21">
        <f t="shared" si="11"/>
        <v>241.72</v>
      </c>
      <c r="AC110" s="21">
        <f t="shared" si="5"/>
        <v>7251.6</v>
      </c>
      <c r="AD110" s="36">
        <f t="shared" si="6"/>
        <v>22.602908406735693</v>
      </c>
    </row>
    <row r="111" spans="1:30" ht="25.5" x14ac:dyDescent="0.2">
      <c r="A111" s="13">
        <v>94</v>
      </c>
      <c r="B111" s="14" t="s">
        <v>110</v>
      </c>
      <c r="C111" s="14" t="s">
        <v>229</v>
      </c>
      <c r="D111" s="15" t="s">
        <v>76</v>
      </c>
      <c r="E111" s="16">
        <v>2</v>
      </c>
      <c r="F111" s="41">
        <v>1100</v>
      </c>
      <c r="G111" s="42">
        <v>234</v>
      </c>
      <c r="H111" s="17">
        <v>44295</v>
      </c>
      <c r="I111" s="17"/>
      <c r="J111" s="20">
        <v>1.0379</v>
      </c>
      <c r="K111" s="16"/>
      <c r="L111" s="18">
        <v>2941.17</v>
      </c>
      <c r="M111" s="18"/>
      <c r="N111" s="18">
        <v>2166.66</v>
      </c>
      <c r="O111" s="18">
        <v>3675</v>
      </c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9">
        <f t="shared" si="0"/>
        <v>3</v>
      </c>
      <c r="AB111" s="21">
        <f t="shared" ref="AB111:AB223" si="12">CEILING(SUM(K111:Z111)/COUNTIF(K111:Z111,"&gt;0"),0.01)</f>
        <v>2927.61</v>
      </c>
      <c r="AC111" s="21">
        <f t="shared" si="1"/>
        <v>5855.22</v>
      </c>
      <c r="AD111" s="36">
        <f t="shared" si="2"/>
        <v>25.763726142364778</v>
      </c>
    </row>
    <row r="112" spans="1:30" ht="25.5" x14ac:dyDescent="0.2">
      <c r="A112" s="13">
        <v>95</v>
      </c>
      <c r="B112" s="14" t="s">
        <v>110</v>
      </c>
      <c r="C112" s="14" t="s">
        <v>229</v>
      </c>
      <c r="D112" s="15" t="s">
        <v>76</v>
      </c>
      <c r="E112" s="16">
        <v>3</v>
      </c>
      <c r="F112" s="41">
        <v>1100</v>
      </c>
      <c r="G112" s="42">
        <v>234</v>
      </c>
      <c r="H112" s="17">
        <v>44295</v>
      </c>
      <c r="I112" s="17"/>
      <c r="J112" s="20">
        <v>1.0379</v>
      </c>
      <c r="K112" s="16"/>
      <c r="L112" s="18">
        <v>2941.17</v>
      </c>
      <c r="M112" s="18"/>
      <c r="N112" s="18">
        <v>2166.66</v>
      </c>
      <c r="O112" s="18">
        <v>3675</v>
      </c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9">
        <f t="shared" si="0"/>
        <v>3</v>
      </c>
      <c r="AB112" s="21">
        <f t="shared" si="12"/>
        <v>2927.61</v>
      </c>
      <c r="AC112" s="21">
        <f t="shared" si="1"/>
        <v>8782.83</v>
      </c>
      <c r="AD112" s="36">
        <f t="shared" si="2"/>
        <v>25.763726142364778</v>
      </c>
    </row>
    <row r="113" spans="1:30" ht="25.5" x14ac:dyDescent="0.2">
      <c r="A113" s="13">
        <v>96</v>
      </c>
      <c r="B113" s="14" t="s">
        <v>111</v>
      </c>
      <c r="C113" s="14" t="s">
        <v>224</v>
      </c>
      <c r="D113" s="15" t="s">
        <v>76</v>
      </c>
      <c r="E113" s="16">
        <v>2</v>
      </c>
      <c r="F113" s="41">
        <v>2200</v>
      </c>
      <c r="G113" s="42">
        <v>234</v>
      </c>
      <c r="H113" s="17">
        <v>44295</v>
      </c>
      <c r="I113" s="17"/>
      <c r="J113" s="20">
        <v>1.0379</v>
      </c>
      <c r="K113" s="16"/>
      <c r="L113" s="18">
        <v>4251.42</v>
      </c>
      <c r="M113" s="18"/>
      <c r="N113" s="18">
        <v>4583.33</v>
      </c>
      <c r="O113" s="18"/>
      <c r="P113" s="18">
        <v>4420.5</v>
      </c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9">
        <f t="shared" si="0"/>
        <v>3</v>
      </c>
      <c r="AB113" s="21">
        <f t="shared" si="12"/>
        <v>4418.42</v>
      </c>
      <c r="AC113" s="21">
        <f t="shared" si="1"/>
        <v>8836.84</v>
      </c>
      <c r="AD113" s="36">
        <f t="shared" si="2"/>
        <v>3.7562026066615726</v>
      </c>
    </row>
    <row r="114" spans="1:30" x14ac:dyDescent="0.2">
      <c r="A114" s="13">
        <v>97</v>
      </c>
      <c r="B114" s="14" t="s">
        <v>112</v>
      </c>
      <c r="C114" s="14" t="s">
        <v>178</v>
      </c>
      <c r="D114" s="15" t="s">
        <v>76</v>
      </c>
      <c r="E114" s="16">
        <v>8</v>
      </c>
      <c r="F114" s="16">
        <v>35</v>
      </c>
      <c r="G114" s="42">
        <v>234</v>
      </c>
      <c r="H114" s="17">
        <v>44295</v>
      </c>
      <c r="I114" s="17"/>
      <c r="J114" s="20">
        <v>1.0379</v>
      </c>
      <c r="K114" s="16"/>
      <c r="L114" s="44">
        <v>89.916666666666671</v>
      </c>
      <c r="M114" s="18">
        <v>139.19999999999999</v>
      </c>
      <c r="N114" s="44"/>
      <c r="O114" s="44"/>
      <c r="P114" s="44">
        <v>120</v>
      </c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19">
        <f t="shared" si="0"/>
        <v>3</v>
      </c>
      <c r="AB114" s="21">
        <f t="shared" si="12"/>
        <v>116.38</v>
      </c>
      <c r="AC114" s="21">
        <f t="shared" si="1"/>
        <v>931.04</v>
      </c>
      <c r="AD114" s="36">
        <f t="shared" si="2"/>
        <v>21.3448544219975</v>
      </c>
    </row>
    <row r="115" spans="1:30" x14ac:dyDescent="0.2">
      <c r="A115" s="13">
        <v>98</v>
      </c>
      <c r="B115" s="14" t="s">
        <v>112</v>
      </c>
      <c r="C115" s="14" t="s">
        <v>178</v>
      </c>
      <c r="D115" s="15" t="s">
        <v>76</v>
      </c>
      <c r="E115" s="16">
        <v>18</v>
      </c>
      <c r="F115" s="16">
        <v>35</v>
      </c>
      <c r="G115" s="42">
        <v>234</v>
      </c>
      <c r="H115" s="17">
        <v>44295</v>
      </c>
      <c r="I115" s="17"/>
      <c r="J115" s="20">
        <v>1.0379</v>
      </c>
      <c r="K115" s="16"/>
      <c r="L115" s="44">
        <v>89.916666666666671</v>
      </c>
      <c r="M115" s="18">
        <v>139.19999999999999</v>
      </c>
      <c r="N115" s="18"/>
      <c r="O115" s="18"/>
      <c r="P115" s="44">
        <v>120</v>
      </c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9">
        <f t="shared" si="0"/>
        <v>3</v>
      </c>
      <c r="AB115" s="21">
        <f t="shared" si="12"/>
        <v>116.38</v>
      </c>
      <c r="AC115" s="21">
        <f t="shared" si="1"/>
        <v>2094.84</v>
      </c>
      <c r="AD115" s="36">
        <f t="shared" si="2"/>
        <v>21.3448544219975</v>
      </c>
    </row>
    <row r="116" spans="1:30" x14ac:dyDescent="0.2">
      <c r="A116" s="13">
        <v>99</v>
      </c>
      <c r="B116" s="14" t="s">
        <v>113</v>
      </c>
      <c r="C116" s="14" t="s">
        <v>225</v>
      </c>
      <c r="D116" s="15" t="s">
        <v>220</v>
      </c>
      <c r="E116" s="16">
        <v>97</v>
      </c>
      <c r="F116" s="16">
        <v>12.81</v>
      </c>
      <c r="G116" s="42">
        <v>234</v>
      </c>
      <c r="H116" s="17">
        <v>44295</v>
      </c>
      <c r="I116" s="17"/>
      <c r="J116" s="20">
        <v>1.0379</v>
      </c>
      <c r="K116" s="16"/>
      <c r="L116" s="18">
        <v>27.5</v>
      </c>
      <c r="M116" s="18"/>
      <c r="N116" s="18">
        <v>19.100000000000001</v>
      </c>
      <c r="O116" s="18">
        <v>30</v>
      </c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9">
        <f t="shared" si="0"/>
        <v>3</v>
      </c>
      <c r="AB116" s="21">
        <f t="shared" si="12"/>
        <v>25.54</v>
      </c>
      <c r="AC116" s="21">
        <f t="shared" si="1"/>
        <v>2477.38</v>
      </c>
      <c r="AD116" s="36">
        <f t="shared" si="2"/>
        <v>22.356824063906615</v>
      </c>
    </row>
    <row r="117" spans="1:30" x14ac:dyDescent="0.2">
      <c r="A117" s="13">
        <v>100</v>
      </c>
      <c r="B117" s="14" t="s">
        <v>113</v>
      </c>
      <c r="C117" s="14" t="s">
        <v>225</v>
      </c>
      <c r="D117" s="15" t="s">
        <v>220</v>
      </c>
      <c r="E117" s="16">
        <v>100</v>
      </c>
      <c r="F117" s="16">
        <v>12.81</v>
      </c>
      <c r="G117" s="42">
        <v>234</v>
      </c>
      <c r="H117" s="17">
        <v>44295</v>
      </c>
      <c r="I117" s="17"/>
      <c r="J117" s="20">
        <v>1.0379</v>
      </c>
      <c r="K117" s="16"/>
      <c r="L117" s="18">
        <v>27.5</v>
      </c>
      <c r="M117" s="18"/>
      <c r="N117" s="18">
        <v>19.100000000000001</v>
      </c>
      <c r="O117" s="18">
        <v>30</v>
      </c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9">
        <f t="shared" si="0"/>
        <v>3</v>
      </c>
      <c r="AB117" s="21">
        <f t="shared" si="12"/>
        <v>25.54</v>
      </c>
      <c r="AC117" s="21">
        <f t="shared" si="1"/>
        <v>2554</v>
      </c>
      <c r="AD117" s="36">
        <f t="shared" si="2"/>
        <v>22.356824063906615</v>
      </c>
    </row>
    <row r="118" spans="1:30" ht="25.5" x14ac:dyDescent="0.2">
      <c r="A118" s="13">
        <v>101</v>
      </c>
      <c r="B118" s="14" t="s">
        <v>114</v>
      </c>
      <c r="C118" s="14" t="s">
        <v>179</v>
      </c>
      <c r="D118" s="15" t="s">
        <v>76</v>
      </c>
      <c r="E118" s="16">
        <v>6</v>
      </c>
      <c r="F118" s="16">
        <v>87.92</v>
      </c>
      <c r="G118" s="42">
        <v>234</v>
      </c>
      <c r="H118" s="17">
        <v>44295</v>
      </c>
      <c r="I118" s="17"/>
      <c r="J118" s="20">
        <v>1.0379</v>
      </c>
      <c r="K118" s="16"/>
      <c r="L118" s="18">
        <v>220</v>
      </c>
      <c r="M118" s="18">
        <v>240</v>
      </c>
      <c r="N118" s="44">
        <v>150</v>
      </c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19">
        <f t="shared" si="0"/>
        <v>3</v>
      </c>
      <c r="AB118" s="21">
        <f t="shared" si="12"/>
        <v>203.34</v>
      </c>
      <c r="AC118" s="21">
        <f t="shared" si="1"/>
        <v>1220.04</v>
      </c>
      <c r="AD118" s="36">
        <f t="shared" si="2"/>
        <v>23.240954196186735</v>
      </c>
    </row>
    <row r="119" spans="1:30" ht="25.5" x14ac:dyDescent="0.2">
      <c r="A119" s="13">
        <v>102</v>
      </c>
      <c r="B119" s="14" t="s">
        <v>114</v>
      </c>
      <c r="C119" s="14" t="s">
        <v>179</v>
      </c>
      <c r="D119" s="15" t="s">
        <v>76</v>
      </c>
      <c r="E119" s="16">
        <v>36</v>
      </c>
      <c r="F119" s="16">
        <v>87.92</v>
      </c>
      <c r="G119" s="42">
        <v>234</v>
      </c>
      <c r="H119" s="17">
        <v>44295</v>
      </c>
      <c r="I119" s="17"/>
      <c r="J119" s="20">
        <v>1.0379</v>
      </c>
      <c r="K119" s="16"/>
      <c r="L119" s="18">
        <v>220</v>
      </c>
      <c r="M119" s="18">
        <v>240</v>
      </c>
      <c r="N119" s="44">
        <v>150</v>
      </c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19">
        <f t="shared" si="0"/>
        <v>3</v>
      </c>
      <c r="AB119" s="21">
        <f t="shared" si="12"/>
        <v>203.34</v>
      </c>
      <c r="AC119" s="21">
        <f t="shared" si="1"/>
        <v>7320.24</v>
      </c>
      <c r="AD119" s="36">
        <f t="shared" si="2"/>
        <v>23.240954196186735</v>
      </c>
    </row>
    <row r="120" spans="1:30" ht="25.5" x14ac:dyDescent="0.2">
      <c r="A120" s="13">
        <v>103</v>
      </c>
      <c r="B120" s="14" t="s">
        <v>114</v>
      </c>
      <c r="C120" s="14" t="s">
        <v>179</v>
      </c>
      <c r="D120" s="15" t="s">
        <v>76</v>
      </c>
      <c r="E120" s="16">
        <v>6</v>
      </c>
      <c r="F120" s="16">
        <v>87.92</v>
      </c>
      <c r="G120" s="42">
        <v>234</v>
      </c>
      <c r="H120" s="17">
        <v>44295</v>
      </c>
      <c r="I120" s="17"/>
      <c r="J120" s="20">
        <v>1.0379</v>
      </c>
      <c r="K120" s="16"/>
      <c r="L120" s="18">
        <v>220</v>
      </c>
      <c r="M120" s="18">
        <v>240</v>
      </c>
      <c r="N120" s="18">
        <v>150</v>
      </c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9">
        <f t="shared" si="0"/>
        <v>3</v>
      </c>
      <c r="AB120" s="21">
        <f t="shared" si="12"/>
        <v>203.34</v>
      </c>
      <c r="AC120" s="21">
        <f t="shared" si="1"/>
        <v>1220.04</v>
      </c>
      <c r="AD120" s="36">
        <f t="shared" si="2"/>
        <v>23.240954196186735</v>
      </c>
    </row>
    <row r="121" spans="1:30" ht="25.5" x14ac:dyDescent="0.2">
      <c r="A121" s="13">
        <v>104</v>
      </c>
      <c r="B121" s="14" t="s">
        <v>114</v>
      </c>
      <c r="C121" s="14" t="s">
        <v>179</v>
      </c>
      <c r="D121" s="15" t="s">
        <v>76</v>
      </c>
      <c r="E121" s="16">
        <v>2</v>
      </c>
      <c r="F121" s="16">
        <v>87.92</v>
      </c>
      <c r="G121" s="42">
        <v>234</v>
      </c>
      <c r="H121" s="17">
        <v>44295</v>
      </c>
      <c r="I121" s="17"/>
      <c r="J121" s="20">
        <v>1.0379</v>
      </c>
      <c r="K121" s="16"/>
      <c r="L121" s="18">
        <v>220</v>
      </c>
      <c r="M121" s="18">
        <v>240</v>
      </c>
      <c r="N121" s="18">
        <v>150</v>
      </c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9">
        <f t="shared" si="0"/>
        <v>3</v>
      </c>
      <c r="AB121" s="21">
        <f t="shared" si="12"/>
        <v>203.34</v>
      </c>
      <c r="AC121" s="21">
        <f t="shared" si="1"/>
        <v>406.68</v>
      </c>
      <c r="AD121" s="36">
        <f t="shared" si="2"/>
        <v>23.240954196186735</v>
      </c>
    </row>
    <row r="122" spans="1:30" ht="25.5" x14ac:dyDescent="0.2">
      <c r="A122" s="13">
        <v>105</v>
      </c>
      <c r="B122" s="14" t="s">
        <v>114</v>
      </c>
      <c r="C122" s="14" t="s">
        <v>179</v>
      </c>
      <c r="D122" s="15" t="s">
        <v>76</v>
      </c>
      <c r="E122" s="16">
        <v>50</v>
      </c>
      <c r="F122" s="16">
        <v>87.92</v>
      </c>
      <c r="G122" s="42">
        <v>234</v>
      </c>
      <c r="H122" s="17">
        <v>44295</v>
      </c>
      <c r="I122" s="17"/>
      <c r="J122" s="20">
        <v>1.0379</v>
      </c>
      <c r="K122" s="16"/>
      <c r="L122" s="18">
        <v>220</v>
      </c>
      <c r="M122" s="18">
        <v>240</v>
      </c>
      <c r="N122" s="18">
        <v>150</v>
      </c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9">
        <f t="shared" si="0"/>
        <v>3</v>
      </c>
      <c r="AB122" s="21">
        <f t="shared" si="12"/>
        <v>203.34</v>
      </c>
      <c r="AC122" s="21">
        <f t="shared" si="1"/>
        <v>10167</v>
      </c>
      <c r="AD122" s="36">
        <f t="shared" si="2"/>
        <v>23.240954196186735</v>
      </c>
    </row>
    <row r="123" spans="1:30" ht="25.5" x14ac:dyDescent="0.2">
      <c r="A123" s="13">
        <v>106</v>
      </c>
      <c r="B123" s="14" t="s">
        <v>115</v>
      </c>
      <c r="C123" s="14" t="s">
        <v>180</v>
      </c>
      <c r="D123" s="15" t="s">
        <v>76</v>
      </c>
      <c r="E123" s="16">
        <v>12</v>
      </c>
      <c r="F123" s="16">
        <v>110</v>
      </c>
      <c r="G123" s="42">
        <v>234</v>
      </c>
      <c r="H123" s="17">
        <v>44295</v>
      </c>
      <c r="I123" s="17"/>
      <c r="J123" s="20">
        <v>1.0379</v>
      </c>
      <c r="K123" s="16"/>
      <c r="L123" s="44">
        <v>192.5</v>
      </c>
      <c r="M123" s="18">
        <v>240</v>
      </c>
      <c r="N123" s="44">
        <v>150</v>
      </c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19">
        <f t="shared" si="0"/>
        <v>3</v>
      </c>
      <c r="AB123" s="21">
        <f t="shared" si="12"/>
        <v>194.17000000000002</v>
      </c>
      <c r="AC123" s="21">
        <f t="shared" si="1"/>
        <v>2330.04</v>
      </c>
      <c r="AD123" s="36">
        <f t="shared" si="2"/>
        <v>23.187486325110481</v>
      </c>
    </row>
    <row r="124" spans="1:30" ht="25.5" x14ac:dyDescent="0.2">
      <c r="A124" s="13">
        <v>107</v>
      </c>
      <c r="B124" s="14" t="s">
        <v>115</v>
      </c>
      <c r="C124" s="14" t="s">
        <v>180</v>
      </c>
      <c r="D124" s="15" t="s">
        <v>76</v>
      </c>
      <c r="E124" s="16">
        <v>30</v>
      </c>
      <c r="F124" s="16">
        <v>110</v>
      </c>
      <c r="G124" s="42">
        <v>234</v>
      </c>
      <c r="H124" s="17">
        <v>44295</v>
      </c>
      <c r="I124" s="17"/>
      <c r="J124" s="20">
        <v>1.0379</v>
      </c>
      <c r="K124" s="16"/>
      <c r="L124" s="44">
        <v>192.5</v>
      </c>
      <c r="M124" s="18">
        <v>240</v>
      </c>
      <c r="N124" s="44">
        <v>150</v>
      </c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19">
        <f t="shared" si="0"/>
        <v>3</v>
      </c>
      <c r="AB124" s="21">
        <f t="shared" si="12"/>
        <v>194.17000000000002</v>
      </c>
      <c r="AC124" s="21">
        <f t="shared" si="1"/>
        <v>5825.1</v>
      </c>
      <c r="AD124" s="36">
        <f t="shared" si="2"/>
        <v>23.187486325110481</v>
      </c>
    </row>
    <row r="125" spans="1:30" ht="25.5" x14ac:dyDescent="0.2">
      <c r="A125" s="13">
        <v>108</v>
      </c>
      <c r="B125" s="14" t="s">
        <v>115</v>
      </c>
      <c r="C125" s="14" t="s">
        <v>180</v>
      </c>
      <c r="D125" s="15" t="s">
        <v>76</v>
      </c>
      <c r="E125" s="16">
        <v>12</v>
      </c>
      <c r="F125" s="16">
        <v>110</v>
      </c>
      <c r="G125" s="42">
        <v>234</v>
      </c>
      <c r="H125" s="17">
        <v>44295</v>
      </c>
      <c r="I125" s="17"/>
      <c r="J125" s="20">
        <v>1.0379</v>
      </c>
      <c r="K125" s="16"/>
      <c r="L125" s="44">
        <v>192.5</v>
      </c>
      <c r="M125" s="18">
        <v>240</v>
      </c>
      <c r="N125" s="18">
        <v>150</v>
      </c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9">
        <f t="shared" si="0"/>
        <v>3</v>
      </c>
      <c r="AB125" s="21">
        <f t="shared" si="12"/>
        <v>194.17000000000002</v>
      </c>
      <c r="AC125" s="21">
        <f t="shared" si="1"/>
        <v>2330.04</v>
      </c>
      <c r="AD125" s="36">
        <f t="shared" si="2"/>
        <v>23.187486325110481</v>
      </c>
    </row>
    <row r="126" spans="1:30" ht="25.5" x14ac:dyDescent="0.2">
      <c r="A126" s="13">
        <v>109</v>
      </c>
      <c r="B126" s="14" t="s">
        <v>115</v>
      </c>
      <c r="C126" s="14" t="s">
        <v>180</v>
      </c>
      <c r="D126" s="15" t="s">
        <v>76</v>
      </c>
      <c r="E126" s="16">
        <v>7</v>
      </c>
      <c r="F126" s="16">
        <v>110</v>
      </c>
      <c r="G126" s="42">
        <v>234</v>
      </c>
      <c r="H126" s="17">
        <v>44295</v>
      </c>
      <c r="I126" s="17"/>
      <c r="J126" s="20">
        <v>1.0379</v>
      </c>
      <c r="K126" s="16"/>
      <c r="L126" s="44">
        <v>192.5</v>
      </c>
      <c r="M126" s="18">
        <v>240</v>
      </c>
      <c r="N126" s="18">
        <v>150</v>
      </c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9">
        <f t="shared" si="0"/>
        <v>3</v>
      </c>
      <c r="AB126" s="21">
        <f t="shared" si="12"/>
        <v>194.17000000000002</v>
      </c>
      <c r="AC126" s="21">
        <f t="shared" si="1"/>
        <v>1359.19</v>
      </c>
      <c r="AD126" s="36">
        <f t="shared" si="2"/>
        <v>23.187486325110481</v>
      </c>
    </row>
    <row r="127" spans="1:30" ht="25.5" x14ac:dyDescent="0.2">
      <c r="A127" s="13">
        <v>110</v>
      </c>
      <c r="B127" s="14" t="s">
        <v>115</v>
      </c>
      <c r="C127" s="14" t="s">
        <v>180</v>
      </c>
      <c r="D127" s="15" t="s">
        <v>76</v>
      </c>
      <c r="E127" s="16">
        <v>2</v>
      </c>
      <c r="F127" s="16">
        <v>110</v>
      </c>
      <c r="G127" s="42">
        <v>234</v>
      </c>
      <c r="H127" s="17">
        <v>44295</v>
      </c>
      <c r="I127" s="17"/>
      <c r="J127" s="20">
        <v>1.0379</v>
      </c>
      <c r="K127" s="16"/>
      <c r="L127" s="44">
        <v>192.5</v>
      </c>
      <c r="M127" s="18">
        <v>240</v>
      </c>
      <c r="N127" s="18">
        <v>150</v>
      </c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9">
        <f t="shared" ref="AA127:AA201" si="13">COUNTIF(K127:Z127,"&gt;0")</f>
        <v>3</v>
      </c>
      <c r="AB127" s="21">
        <f t="shared" ref="AB127:AB149" si="14">CEILING(SUM(K127:Z127)/COUNTIF(K127:Z127,"&gt;0"),0.01)</f>
        <v>194.17000000000002</v>
      </c>
      <c r="AC127" s="21">
        <f t="shared" ref="AC127:AC201" si="15">AB127*E127</f>
        <v>388.34000000000003</v>
      </c>
      <c r="AD127" s="36">
        <f t="shared" ref="AD127:AD201" si="16">STDEV(K127:Z127)/AB127*100</f>
        <v>23.187486325110481</v>
      </c>
    </row>
    <row r="128" spans="1:30" ht="25.5" x14ac:dyDescent="0.2">
      <c r="A128" s="13">
        <v>111</v>
      </c>
      <c r="B128" s="14" t="s">
        <v>115</v>
      </c>
      <c r="C128" s="14" t="s">
        <v>180</v>
      </c>
      <c r="D128" s="15" t="s">
        <v>76</v>
      </c>
      <c r="E128" s="16">
        <v>20</v>
      </c>
      <c r="F128" s="16">
        <v>110</v>
      </c>
      <c r="G128" s="42">
        <v>234</v>
      </c>
      <c r="H128" s="17">
        <v>44295</v>
      </c>
      <c r="I128" s="17"/>
      <c r="J128" s="20">
        <v>1.0379</v>
      </c>
      <c r="K128" s="16"/>
      <c r="L128" s="44">
        <v>192.5</v>
      </c>
      <c r="M128" s="18">
        <v>240</v>
      </c>
      <c r="N128" s="44">
        <v>150</v>
      </c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19">
        <f t="shared" si="13"/>
        <v>3</v>
      </c>
      <c r="AB128" s="21">
        <f t="shared" si="14"/>
        <v>194.17000000000002</v>
      </c>
      <c r="AC128" s="21">
        <f t="shared" si="15"/>
        <v>3883.4000000000005</v>
      </c>
      <c r="AD128" s="36">
        <f t="shared" si="16"/>
        <v>23.187486325110481</v>
      </c>
    </row>
    <row r="129" spans="1:30" ht="25.5" x14ac:dyDescent="0.2">
      <c r="A129" s="13">
        <v>112</v>
      </c>
      <c r="B129" s="14" t="s">
        <v>115</v>
      </c>
      <c r="C129" s="14" t="s">
        <v>180</v>
      </c>
      <c r="D129" s="15" t="s">
        <v>76</v>
      </c>
      <c r="E129" s="16">
        <v>40</v>
      </c>
      <c r="F129" s="16">
        <v>110</v>
      </c>
      <c r="G129" s="42">
        <v>234</v>
      </c>
      <c r="H129" s="17">
        <v>44295</v>
      </c>
      <c r="I129" s="17"/>
      <c r="J129" s="20">
        <v>1.0379</v>
      </c>
      <c r="K129" s="16"/>
      <c r="L129" s="44">
        <v>192.5</v>
      </c>
      <c r="M129" s="18">
        <v>240</v>
      </c>
      <c r="N129" s="44">
        <v>150</v>
      </c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19">
        <f t="shared" si="13"/>
        <v>3</v>
      </c>
      <c r="AB129" s="21">
        <f t="shared" si="14"/>
        <v>194.17000000000002</v>
      </c>
      <c r="AC129" s="21">
        <f t="shared" si="15"/>
        <v>7766.8000000000011</v>
      </c>
      <c r="AD129" s="36">
        <f t="shared" si="16"/>
        <v>23.187486325110481</v>
      </c>
    </row>
    <row r="130" spans="1:30" ht="25.5" x14ac:dyDescent="0.2">
      <c r="A130" s="13">
        <v>113</v>
      </c>
      <c r="B130" s="14" t="s">
        <v>115</v>
      </c>
      <c r="C130" s="14" t="s">
        <v>180</v>
      </c>
      <c r="D130" s="15" t="s">
        <v>76</v>
      </c>
      <c r="E130" s="16">
        <v>20</v>
      </c>
      <c r="F130" s="16">
        <v>110</v>
      </c>
      <c r="G130" s="42">
        <v>234</v>
      </c>
      <c r="H130" s="17">
        <v>44295</v>
      </c>
      <c r="I130" s="17"/>
      <c r="J130" s="20">
        <v>1.0379</v>
      </c>
      <c r="K130" s="16"/>
      <c r="L130" s="44">
        <v>192.5</v>
      </c>
      <c r="M130" s="18">
        <v>240</v>
      </c>
      <c r="N130" s="18">
        <v>150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9">
        <f t="shared" si="13"/>
        <v>3</v>
      </c>
      <c r="AB130" s="21">
        <f t="shared" si="14"/>
        <v>194.17000000000002</v>
      </c>
      <c r="AC130" s="21">
        <f t="shared" si="15"/>
        <v>3883.4000000000005</v>
      </c>
      <c r="AD130" s="36">
        <f t="shared" si="16"/>
        <v>23.187486325110481</v>
      </c>
    </row>
    <row r="131" spans="1:30" x14ac:dyDescent="0.2">
      <c r="A131" s="13">
        <v>114</v>
      </c>
      <c r="B131" s="14" t="s">
        <v>116</v>
      </c>
      <c r="C131" s="14" t="s">
        <v>181</v>
      </c>
      <c r="D131" s="15" t="s">
        <v>218</v>
      </c>
      <c r="E131" s="16">
        <v>50</v>
      </c>
      <c r="F131" s="41">
        <v>106.5</v>
      </c>
      <c r="G131" s="42">
        <v>234</v>
      </c>
      <c r="H131" s="17">
        <v>44295</v>
      </c>
      <c r="I131" s="17"/>
      <c r="J131" s="20">
        <v>1.0379</v>
      </c>
      <c r="K131" s="16">
        <f t="shared" ref="K131:K201" si="17">IF(SUM(F131)=0,"",F131*J131)</f>
        <v>110.53635</v>
      </c>
      <c r="L131" s="18">
        <v>194.08333333333334</v>
      </c>
      <c r="M131" s="18">
        <v>200.4</v>
      </c>
      <c r="N131" s="18">
        <v>154.16999999999999</v>
      </c>
      <c r="O131" s="18">
        <v>185</v>
      </c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9">
        <f t="shared" si="13"/>
        <v>5</v>
      </c>
      <c r="AB131" s="21">
        <f t="shared" si="14"/>
        <v>168.84</v>
      </c>
      <c r="AC131" s="21">
        <f t="shared" si="15"/>
        <v>8442</v>
      </c>
      <c r="AD131" s="36">
        <f t="shared" si="16"/>
        <v>21.980029476125797</v>
      </c>
    </row>
    <row r="132" spans="1:30" x14ac:dyDescent="0.2">
      <c r="A132" s="13">
        <v>115</v>
      </c>
      <c r="B132" s="14" t="s">
        <v>116</v>
      </c>
      <c r="C132" s="14" t="s">
        <v>181</v>
      </c>
      <c r="D132" s="15" t="s">
        <v>218</v>
      </c>
      <c r="E132" s="16">
        <v>50</v>
      </c>
      <c r="F132" s="41">
        <v>106.5</v>
      </c>
      <c r="G132" s="42">
        <v>234</v>
      </c>
      <c r="H132" s="17">
        <v>44295</v>
      </c>
      <c r="I132" s="17"/>
      <c r="J132" s="20">
        <v>1.0379</v>
      </c>
      <c r="K132" s="16">
        <f t="shared" si="17"/>
        <v>110.53635</v>
      </c>
      <c r="L132" s="18">
        <v>194.08333333333334</v>
      </c>
      <c r="M132" s="18">
        <v>200.4</v>
      </c>
      <c r="N132" s="18">
        <v>154.16999999999999</v>
      </c>
      <c r="O132" s="18">
        <v>185</v>
      </c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9">
        <f t="shared" si="13"/>
        <v>5</v>
      </c>
      <c r="AB132" s="21">
        <f t="shared" si="14"/>
        <v>168.84</v>
      </c>
      <c r="AC132" s="21">
        <f t="shared" si="15"/>
        <v>8442</v>
      </c>
      <c r="AD132" s="36">
        <f t="shared" si="16"/>
        <v>21.980029476125797</v>
      </c>
    </row>
    <row r="133" spans="1:30" x14ac:dyDescent="0.2">
      <c r="A133" s="13">
        <v>116</v>
      </c>
      <c r="B133" s="14" t="s">
        <v>116</v>
      </c>
      <c r="C133" s="14" t="s">
        <v>181</v>
      </c>
      <c r="D133" s="15" t="s">
        <v>218</v>
      </c>
      <c r="E133" s="16">
        <v>80</v>
      </c>
      <c r="F133" s="41">
        <v>106.5</v>
      </c>
      <c r="G133" s="42">
        <v>234</v>
      </c>
      <c r="H133" s="17">
        <v>44295</v>
      </c>
      <c r="I133" s="17"/>
      <c r="J133" s="20">
        <v>1.0379</v>
      </c>
      <c r="K133" s="16">
        <f t="shared" si="17"/>
        <v>110.53635</v>
      </c>
      <c r="L133" s="18">
        <v>194.08333333333334</v>
      </c>
      <c r="M133" s="18">
        <v>200.4</v>
      </c>
      <c r="N133" s="44">
        <v>154.16999999999999</v>
      </c>
      <c r="O133" s="44">
        <v>185</v>
      </c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19">
        <f t="shared" si="13"/>
        <v>5</v>
      </c>
      <c r="AB133" s="21">
        <f t="shared" si="14"/>
        <v>168.84</v>
      </c>
      <c r="AC133" s="21">
        <f t="shared" si="15"/>
        <v>13507.2</v>
      </c>
      <c r="AD133" s="36">
        <f t="shared" si="16"/>
        <v>21.980029476125797</v>
      </c>
    </row>
    <row r="134" spans="1:30" x14ac:dyDescent="0.2">
      <c r="A134" s="13">
        <v>117</v>
      </c>
      <c r="B134" s="14" t="s">
        <v>116</v>
      </c>
      <c r="C134" s="14" t="s">
        <v>181</v>
      </c>
      <c r="D134" s="15" t="s">
        <v>218</v>
      </c>
      <c r="E134" s="16">
        <v>10</v>
      </c>
      <c r="F134" s="41">
        <v>106.5</v>
      </c>
      <c r="G134" s="42">
        <v>234</v>
      </c>
      <c r="H134" s="17">
        <v>44295</v>
      </c>
      <c r="I134" s="17"/>
      <c r="J134" s="20">
        <v>1.0379</v>
      </c>
      <c r="K134" s="16">
        <f t="shared" si="17"/>
        <v>110.53635</v>
      </c>
      <c r="L134" s="18">
        <v>194.08333333333334</v>
      </c>
      <c r="M134" s="18">
        <v>200.4</v>
      </c>
      <c r="N134" s="44">
        <v>154.16999999999999</v>
      </c>
      <c r="O134" s="44">
        <v>185</v>
      </c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19">
        <f t="shared" si="13"/>
        <v>5</v>
      </c>
      <c r="AB134" s="21">
        <f t="shared" si="14"/>
        <v>168.84</v>
      </c>
      <c r="AC134" s="21">
        <f t="shared" si="15"/>
        <v>1688.4</v>
      </c>
      <c r="AD134" s="36">
        <f t="shared" si="16"/>
        <v>21.980029476125797</v>
      </c>
    </row>
    <row r="135" spans="1:30" x14ac:dyDescent="0.2">
      <c r="A135" s="13">
        <v>118</v>
      </c>
      <c r="B135" s="14" t="s">
        <v>116</v>
      </c>
      <c r="C135" s="14" t="s">
        <v>181</v>
      </c>
      <c r="D135" s="15" t="s">
        <v>218</v>
      </c>
      <c r="E135" s="16">
        <v>5</v>
      </c>
      <c r="F135" s="41">
        <v>106.5</v>
      </c>
      <c r="G135" s="42">
        <v>234</v>
      </c>
      <c r="H135" s="17">
        <v>44295</v>
      </c>
      <c r="I135" s="17"/>
      <c r="J135" s="20">
        <v>1.0379</v>
      </c>
      <c r="K135" s="16">
        <f t="shared" si="17"/>
        <v>110.53635</v>
      </c>
      <c r="L135" s="18">
        <v>194.08333333333334</v>
      </c>
      <c r="M135" s="18">
        <v>200.4</v>
      </c>
      <c r="N135" s="18">
        <v>154.16999999999999</v>
      </c>
      <c r="O135" s="18">
        <v>185</v>
      </c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9">
        <f t="shared" si="13"/>
        <v>5</v>
      </c>
      <c r="AB135" s="21">
        <f t="shared" si="14"/>
        <v>168.84</v>
      </c>
      <c r="AC135" s="21">
        <f t="shared" si="15"/>
        <v>844.2</v>
      </c>
      <c r="AD135" s="36">
        <f t="shared" si="16"/>
        <v>21.980029476125797</v>
      </c>
    </row>
    <row r="136" spans="1:30" x14ac:dyDescent="0.2">
      <c r="A136" s="13">
        <v>119</v>
      </c>
      <c r="B136" s="14" t="s">
        <v>116</v>
      </c>
      <c r="C136" s="14" t="s">
        <v>181</v>
      </c>
      <c r="D136" s="15" t="s">
        <v>218</v>
      </c>
      <c r="E136" s="16">
        <v>170</v>
      </c>
      <c r="F136" s="41">
        <v>106.5</v>
      </c>
      <c r="G136" s="42">
        <v>234</v>
      </c>
      <c r="H136" s="17">
        <v>44295</v>
      </c>
      <c r="I136" s="17"/>
      <c r="J136" s="20">
        <v>1.0379</v>
      </c>
      <c r="K136" s="16">
        <f t="shared" si="17"/>
        <v>110.53635</v>
      </c>
      <c r="L136" s="18">
        <v>194.08333333333334</v>
      </c>
      <c r="M136" s="18">
        <v>200.4</v>
      </c>
      <c r="N136" s="18">
        <v>154.16999999999999</v>
      </c>
      <c r="O136" s="18">
        <v>185</v>
      </c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9">
        <f t="shared" si="13"/>
        <v>5</v>
      </c>
      <c r="AB136" s="21">
        <f t="shared" si="14"/>
        <v>168.84</v>
      </c>
      <c r="AC136" s="21">
        <f t="shared" si="15"/>
        <v>28702.799999999999</v>
      </c>
      <c r="AD136" s="36">
        <f t="shared" si="16"/>
        <v>21.980029476125797</v>
      </c>
    </row>
    <row r="137" spans="1:30" x14ac:dyDescent="0.2">
      <c r="A137" s="13">
        <v>120</v>
      </c>
      <c r="B137" s="14" t="s">
        <v>117</v>
      </c>
      <c r="C137" s="14" t="s">
        <v>182</v>
      </c>
      <c r="D137" s="15" t="s">
        <v>218</v>
      </c>
      <c r="E137" s="16">
        <v>70</v>
      </c>
      <c r="F137" s="16">
        <v>19.38</v>
      </c>
      <c r="G137" s="42">
        <v>234</v>
      </c>
      <c r="H137" s="17">
        <v>44295</v>
      </c>
      <c r="I137" s="17"/>
      <c r="J137" s="20">
        <v>1.0379</v>
      </c>
      <c r="K137" s="16"/>
      <c r="L137" s="18">
        <v>53.83</v>
      </c>
      <c r="M137" s="18">
        <v>34.799999999999997</v>
      </c>
      <c r="N137" s="18">
        <v>29.16</v>
      </c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9">
        <f t="shared" si="13"/>
        <v>3</v>
      </c>
      <c r="AB137" s="21">
        <f t="shared" si="14"/>
        <v>39.270000000000003</v>
      </c>
      <c r="AC137" s="21">
        <f t="shared" si="15"/>
        <v>2748.9</v>
      </c>
      <c r="AD137" s="36">
        <f t="shared" si="16"/>
        <v>32.916869839457064</v>
      </c>
    </row>
    <row r="138" spans="1:30" x14ac:dyDescent="0.2">
      <c r="A138" s="13">
        <v>121</v>
      </c>
      <c r="B138" s="14" t="s">
        <v>117</v>
      </c>
      <c r="C138" s="14" t="s">
        <v>182</v>
      </c>
      <c r="D138" s="15" t="s">
        <v>218</v>
      </c>
      <c r="E138" s="16">
        <v>10</v>
      </c>
      <c r="F138" s="16">
        <v>19.38</v>
      </c>
      <c r="G138" s="42">
        <v>234</v>
      </c>
      <c r="H138" s="17">
        <v>44295</v>
      </c>
      <c r="I138" s="17"/>
      <c r="J138" s="20">
        <v>1.0379</v>
      </c>
      <c r="K138" s="16"/>
      <c r="L138" s="18">
        <v>53.83</v>
      </c>
      <c r="M138" s="18">
        <v>34.799999999999997</v>
      </c>
      <c r="N138" s="44">
        <v>29.16</v>
      </c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19">
        <f t="shared" si="13"/>
        <v>3</v>
      </c>
      <c r="AB138" s="21">
        <f t="shared" si="14"/>
        <v>39.270000000000003</v>
      </c>
      <c r="AC138" s="21">
        <f t="shared" si="15"/>
        <v>392.70000000000005</v>
      </c>
      <c r="AD138" s="36">
        <f t="shared" si="16"/>
        <v>32.916869839457064</v>
      </c>
    </row>
    <row r="139" spans="1:30" x14ac:dyDescent="0.2">
      <c r="A139" s="13">
        <v>122</v>
      </c>
      <c r="B139" s="14" t="s">
        <v>117</v>
      </c>
      <c r="C139" s="14" t="s">
        <v>182</v>
      </c>
      <c r="D139" s="15" t="s">
        <v>218</v>
      </c>
      <c r="E139" s="16">
        <v>100</v>
      </c>
      <c r="F139" s="16">
        <v>19.38</v>
      </c>
      <c r="G139" s="42">
        <v>234</v>
      </c>
      <c r="H139" s="17">
        <v>44295</v>
      </c>
      <c r="I139" s="17"/>
      <c r="J139" s="20">
        <v>1.0379</v>
      </c>
      <c r="K139" s="16"/>
      <c r="L139" s="18">
        <v>53.83</v>
      </c>
      <c r="M139" s="18">
        <v>34.799999999999997</v>
      </c>
      <c r="N139" s="44">
        <v>29.16</v>
      </c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19">
        <f t="shared" si="13"/>
        <v>3</v>
      </c>
      <c r="AB139" s="21">
        <f t="shared" si="14"/>
        <v>39.270000000000003</v>
      </c>
      <c r="AC139" s="21">
        <f t="shared" si="15"/>
        <v>3927.0000000000005</v>
      </c>
      <c r="AD139" s="36">
        <f t="shared" si="16"/>
        <v>32.916869839457064</v>
      </c>
    </row>
    <row r="140" spans="1:30" ht="25.5" x14ac:dyDescent="0.2">
      <c r="A140" s="13">
        <v>123</v>
      </c>
      <c r="B140" s="14" t="s">
        <v>118</v>
      </c>
      <c r="C140" s="14" t="s">
        <v>183</v>
      </c>
      <c r="D140" s="15" t="s">
        <v>218</v>
      </c>
      <c r="E140" s="16">
        <v>280</v>
      </c>
      <c r="F140" s="16">
        <v>66.099999999999994</v>
      </c>
      <c r="G140" s="42">
        <v>234</v>
      </c>
      <c r="H140" s="17">
        <v>44295</v>
      </c>
      <c r="I140" s="17"/>
      <c r="J140" s="20">
        <v>1.0379</v>
      </c>
      <c r="K140" s="16"/>
      <c r="L140" s="18">
        <v>123.75</v>
      </c>
      <c r="M140" s="18">
        <v>180</v>
      </c>
      <c r="N140" s="18">
        <v>93.33</v>
      </c>
      <c r="O140" s="18">
        <v>107.5</v>
      </c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9">
        <f t="shared" si="13"/>
        <v>4</v>
      </c>
      <c r="AB140" s="21">
        <f t="shared" si="14"/>
        <v>126.15</v>
      </c>
      <c r="AC140" s="21">
        <f t="shared" si="15"/>
        <v>35322</v>
      </c>
      <c r="AD140" s="36">
        <f t="shared" si="16"/>
        <v>30.117853223547677</v>
      </c>
    </row>
    <row r="141" spans="1:30" ht="25.5" x14ac:dyDescent="0.2">
      <c r="A141" s="13">
        <v>124</v>
      </c>
      <c r="B141" s="14" t="s">
        <v>118</v>
      </c>
      <c r="C141" s="14" t="s">
        <v>183</v>
      </c>
      <c r="D141" s="15" t="s">
        <v>218</v>
      </c>
      <c r="E141" s="16">
        <v>50</v>
      </c>
      <c r="F141" s="16">
        <v>66.099999999999994</v>
      </c>
      <c r="G141" s="42">
        <v>234</v>
      </c>
      <c r="H141" s="17">
        <v>44295</v>
      </c>
      <c r="I141" s="17"/>
      <c r="J141" s="20">
        <v>1.0379</v>
      </c>
      <c r="K141" s="16"/>
      <c r="L141" s="18">
        <v>123.75</v>
      </c>
      <c r="M141" s="18">
        <v>180</v>
      </c>
      <c r="N141" s="18">
        <v>93.33</v>
      </c>
      <c r="O141" s="18">
        <v>107.5</v>
      </c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19">
        <f>COUNTIF(K141:Z141,"&gt;0")</f>
        <v>4</v>
      </c>
      <c r="AB141" s="21">
        <f>CEILING(SUM(K141:Z141)/COUNTIF(K141:Z141,"&gt;0"),0.01)</f>
        <v>126.15</v>
      </c>
      <c r="AC141" s="21">
        <f>AB141*E141</f>
        <v>6307.5</v>
      </c>
      <c r="AD141" s="36">
        <f>STDEV(K141:Z141)/AB141*100</f>
        <v>30.117853223547677</v>
      </c>
    </row>
    <row r="142" spans="1:30" x14ac:dyDescent="0.2">
      <c r="A142" s="13">
        <v>125</v>
      </c>
      <c r="B142" s="14" t="s">
        <v>119</v>
      </c>
      <c r="C142" s="14" t="s">
        <v>184</v>
      </c>
      <c r="D142" s="15" t="s">
        <v>218</v>
      </c>
      <c r="E142" s="16">
        <v>500</v>
      </c>
      <c r="F142" s="41">
        <v>30</v>
      </c>
      <c r="G142" s="42">
        <v>234</v>
      </c>
      <c r="H142" s="17">
        <v>44295</v>
      </c>
      <c r="I142" s="17"/>
      <c r="J142" s="20">
        <v>1.0379</v>
      </c>
      <c r="K142" s="16"/>
      <c r="L142" s="18">
        <v>44</v>
      </c>
      <c r="M142" s="18">
        <v>66</v>
      </c>
      <c r="N142" s="18">
        <v>41</v>
      </c>
      <c r="O142" s="18">
        <v>77.5</v>
      </c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9">
        <f t="shared" si="13"/>
        <v>4</v>
      </c>
      <c r="AB142" s="21">
        <f t="shared" si="14"/>
        <v>57.13</v>
      </c>
      <c r="AC142" s="21">
        <f t="shared" si="15"/>
        <v>28565</v>
      </c>
      <c r="AD142" s="36">
        <f t="shared" si="16"/>
        <v>30.755628491998205</v>
      </c>
    </row>
    <row r="143" spans="1:30" x14ac:dyDescent="0.2">
      <c r="A143" s="13">
        <v>126</v>
      </c>
      <c r="B143" s="14" t="s">
        <v>119</v>
      </c>
      <c r="C143" s="14" t="s">
        <v>184</v>
      </c>
      <c r="D143" s="15" t="s">
        <v>218</v>
      </c>
      <c r="E143" s="16">
        <v>60</v>
      </c>
      <c r="F143" s="41">
        <v>30</v>
      </c>
      <c r="G143" s="42">
        <v>234</v>
      </c>
      <c r="H143" s="17">
        <v>44295</v>
      </c>
      <c r="I143" s="17"/>
      <c r="J143" s="20">
        <v>1.0379</v>
      </c>
      <c r="K143" s="16"/>
      <c r="L143" s="18">
        <v>44</v>
      </c>
      <c r="M143" s="18">
        <v>66</v>
      </c>
      <c r="N143" s="18">
        <v>41</v>
      </c>
      <c r="O143" s="18">
        <v>77.5</v>
      </c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9">
        <f t="shared" si="13"/>
        <v>4</v>
      </c>
      <c r="AB143" s="21">
        <f t="shared" si="14"/>
        <v>57.13</v>
      </c>
      <c r="AC143" s="21">
        <f t="shared" si="15"/>
        <v>3427.8</v>
      </c>
      <c r="AD143" s="36">
        <f t="shared" si="16"/>
        <v>30.755628491998205</v>
      </c>
    </row>
    <row r="144" spans="1:30" x14ac:dyDescent="0.2">
      <c r="A144" s="13">
        <v>127</v>
      </c>
      <c r="B144" s="14" t="s">
        <v>119</v>
      </c>
      <c r="C144" s="14" t="s">
        <v>184</v>
      </c>
      <c r="D144" s="15" t="s">
        <v>218</v>
      </c>
      <c r="E144" s="16">
        <v>200</v>
      </c>
      <c r="F144" s="41">
        <v>30</v>
      </c>
      <c r="G144" s="42">
        <v>234</v>
      </c>
      <c r="H144" s="17">
        <v>44295</v>
      </c>
      <c r="I144" s="17"/>
      <c r="J144" s="20">
        <v>1.0379</v>
      </c>
      <c r="K144" s="16"/>
      <c r="L144" s="18">
        <v>44</v>
      </c>
      <c r="M144" s="18">
        <v>66</v>
      </c>
      <c r="N144" s="44">
        <v>41</v>
      </c>
      <c r="O144" s="44">
        <v>77.5</v>
      </c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19">
        <f t="shared" si="13"/>
        <v>4</v>
      </c>
      <c r="AB144" s="21">
        <f t="shared" si="14"/>
        <v>57.13</v>
      </c>
      <c r="AC144" s="21">
        <f t="shared" si="15"/>
        <v>11426</v>
      </c>
      <c r="AD144" s="36">
        <f t="shared" si="16"/>
        <v>30.755628491998205</v>
      </c>
    </row>
    <row r="145" spans="1:30" x14ac:dyDescent="0.2">
      <c r="A145" s="13">
        <v>128</v>
      </c>
      <c r="B145" s="14" t="s">
        <v>119</v>
      </c>
      <c r="C145" s="14" t="s">
        <v>184</v>
      </c>
      <c r="D145" s="15" t="s">
        <v>218</v>
      </c>
      <c r="E145" s="16">
        <v>57</v>
      </c>
      <c r="F145" s="41">
        <v>30</v>
      </c>
      <c r="G145" s="42">
        <v>234</v>
      </c>
      <c r="H145" s="17">
        <v>44295</v>
      </c>
      <c r="I145" s="17"/>
      <c r="J145" s="20">
        <v>1.0379</v>
      </c>
      <c r="K145" s="16"/>
      <c r="L145" s="18">
        <v>44</v>
      </c>
      <c r="M145" s="18">
        <v>66</v>
      </c>
      <c r="N145" s="18">
        <v>41</v>
      </c>
      <c r="O145" s="18">
        <v>77.5</v>
      </c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9">
        <f t="shared" si="13"/>
        <v>4</v>
      </c>
      <c r="AB145" s="21">
        <f t="shared" si="14"/>
        <v>57.13</v>
      </c>
      <c r="AC145" s="21">
        <f t="shared" si="15"/>
        <v>3256.4100000000003</v>
      </c>
      <c r="AD145" s="36">
        <f t="shared" si="16"/>
        <v>30.755628491998205</v>
      </c>
    </row>
    <row r="146" spans="1:30" x14ac:dyDescent="0.2">
      <c r="A146" s="13">
        <v>129</v>
      </c>
      <c r="B146" s="14" t="s">
        <v>119</v>
      </c>
      <c r="C146" s="14" t="s">
        <v>184</v>
      </c>
      <c r="D146" s="15" t="s">
        <v>218</v>
      </c>
      <c r="E146" s="16">
        <v>30</v>
      </c>
      <c r="F146" s="41">
        <v>30</v>
      </c>
      <c r="G146" s="42">
        <v>234</v>
      </c>
      <c r="H146" s="17">
        <v>44295</v>
      </c>
      <c r="I146" s="17"/>
      <c r="J146" s="20">
        <v>1.0379</v>
      </c>
      <c r="K146" s="16"/>
      <c r="L146" s="18">
        <v>44</v>
      </c>
      <c r="M146" s="18">
        <v>66</v>
      </c>
      <c r="N146" s="18">
        <v>41</v>
      </c>
      <c r="O146" s="18">
        <v>77.5</v>
      </c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9">
        <f t="shared" si="13"/>
        <v>4</v>
      </c>
      <c r="AB146" s="21">
        <f t="shared" si="14"/>
        <v>57.13</v>
      </c>
      <c r="AC146" s="21">
        <f t="shared" si="15"/>
        <v>1713.9</v>
      </c>
      <c r="AD146" s="36">
        <f t="shared" si="16"/>
        <v>30.755628491998205</v>
      </c>
    </row>
    <row r="147" spans="1:30" x14ac:dyDescent="0.2">
      <c r="A147" s="13">
        <v>130</v>
      </c>
      <c r="B147" s="14" t="s">
        <v>119</v>
      </c>
      <c r="C147" s="14" t="s">
        <v>184</v>
      </c>
      <c r="D147" s="15" t="s">
        <v>218</v>
      </c>
      <c r="E147" s="16">
        <v>100</v>
      </c>
      <c r="F147" s="41">
        <v>30</v>
      </c>
      <c r="G147" s="42">
        <v>234</v>
      </c>
      <c r="H147" s="17">
        <v>44295</v>
      </c>
      <c r="I147" s="17"/>
      <c r="J147" s="20">
        <v>1.0379</v>
      </c>
      <c r="K147" s="16"/>
      <c r="L147" s="18">
        <v>44</v>
      </c>
      <c r="M147" s="18">
        <v>66</v>
      </c>
      <c r="N147" s="18">
        <v>41</v>
      </c>
      <c r="O147" s="18">
        <v>77.5</v>
      </c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9">
        <f t="shared" si="13"/>
        <v>4</v>
      </c>
      <c r="AB147" s="21">
        <f t="shared" si="14"/>
        <v>57.13</v>
      </c>
      <c r="AC147" s="21">
        <f t="shared" si="15"/>
        <v>5713</v>
      </c>
      <c r="AD147" s="36">
        <f t="shared" si="16"/>
        <v>30.755628491998205</v>
      </c>
    </row>
    <row r="148" spans="1:30" x14ac:dyDescent="0.2">
      <c r="A148" s="13">
        <v>131</v>
      </c>
      <c r="B148" s="14" t="s">
        <v>119</v>
      </c>
      <c r="C148" s="14" t="s">
        <v>184</v>
      </c>
      <c r="D148" s="15" t="s">
        <v>218</v>
      </c>
      <c r="E148" s="16">
        <v>60</v>
      </c>
      <c r="F148" s="41">
        <v>30</v>
      </c>
      <c r="G148" s="42">
        <v>234</v>
      </c>
      <c r="H148" s="17">
        <v>44295</v>
      </c>
      <c r="I148" s="17"/>
      <c r="J148" s="20">
        <v>1.0379</v>
      </c>
      <c r="K148" s="16"/>
      <c r="L148" s="18">
        <v>44</v>
      </c>
      <c r="M148" s="18">
        <v>66</v>
      </c>
      <c r="N148" s="44">
        <v>41</v>
      </c>
      <c r="O148" s="44">
        <v>77.5</v>
      </c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19">
        <f t="shared" si="13"/>
        <v>4</v>
      </c>
      <c r="AB148" s="21">
        <f t="shared" si="14"/>
        <v>57.13</v>
      </c>
      <c r="AC148" s="21">
        <f t="shared" si="15"/>
        <v>3427.8</v>
      </c>
      <c r="AD148" s="36">
        <f t="shared" si="16"/>
        <v>30.755628491998205</v>
      </c>
    </row>
    <row r="149" spans="1:30" x14ac:dyDescent="0.2">
      <c r="A149" s="13">
        <v>132</v>
      </c>
      <c r="B149" s="14" t="s">
        <v>119</v>
      </c>
      <c r="C149" s="14" t="s">
        <v>184</v>
      </c>
      <c r="D149" s="15" t="s">
        <v>218</v>
      </c>
      <c r="E149" s="16">
        <v>50</v>
      </c>
      <c r="F149" s="41">
        <v>30</v>
      </c>
      <c r="G149" s="42">
        <v>234</v>
      </c>
      <c r="H149" s="17">
        <v>44295</v>
      </c>
      <c r="I149" s="17"/>
      <c r="J149" s="20">
        <v>1.0379</v>
      </c>
      <c r="K149" s="16"/>
      <c r="L149" s="18">
        <v>44</v>
      </c>
      <c r="M149" s="18">
        <v>66</v>
      </c>
      <c r="N149" s="44">
        <v>41</v>
      </c>
      <c r="O149" s="44">
        <v>77.5</v>
      </c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19">
        <f t="shared" si="13"/>
        <v>4</v>
      </c>
      <c r="AB149" s="21">
        <f t="shared" si="14"/>
        <v>57.13</v>
      </c>
      <c r="AC149" s="21">
        <f t="shared" si="15"/>
        <v>2856.5</v>
      </c>
      <c r="AD149" s="36">
        <f t="shared" si="16"/>
        <v>30.755628491998205</v>
      </c>
    </row>
    <row r="150" spans="1:30" x14ac:dyDescent="0.2">
      <c r="A150" s="13">
        <v>133</v>
      </c>
      <c r="B150" s="14" t="s">
        <v>119</v>
      </c>
      <c r="C150" s="14" t="s">
        <v>184</v>
      </c>
      <c r="D150" s="15" t="s">
        <v>218</v>
      </c>
      <c r="E150" s="16">
        <v>150</v>
      </c>
      <c r="F150" s="41">
        <v>30</v>
      </c>
      <c r="G150" s="42">
        <v>234</v>
      </c>
      <c r="H150" s="17">
        <v>44295</v>
      </c>
      <c r="I150" s="17"/>
      <c r="J150" s="20">
        <v>1.0379</v>
      </c>
      <c r="K150" s="16"/>
      <c r="L150" s="18">
        <v>44</v>
      </c>
      <c r="M150" s="18">
        <v>66</v>
      </c>
      <c r="N150" s="18">
        <v>41</v>
      </c>
      <c r="O150" s="18">
        <v>77.5</v>
      </c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9">
        <f t="shared" si="13"/>
        <v>4</v>
      </c>
      <c r="AB150" s="21">
        <f t="shared" ref="AB150:AB155" si="18">CEILING(SUM(K150:Z150)/COUNTIF(K150:Z150,"&gt;0"),0.01)</f>
        <v>57.13</v>
      </c>
      <c r="AC150" s="21">
        <f t="shared" si="15"/>
        <v>8569.5</v>
      </c>
      <c r="AD150" s="36">
        <f t="shared" si="16"/>
        <v>30.755628491998205</v>
      </c>
    </row>
    <row r="151" spans="1:30" x14ac:dyDescent="0.2">
      <c r="A151" s="13">
        <v>134</v>
      </c>
      <c r="B151" s="14" t="s">
        <v>119</v>
      </c>
      <c r="C151" s="14" t="s">
        <v>184</v>
      </c>
      <c r="D151" s="15" t="s">
        <v>218</v>
      </c>
      <c r="E151" s="16">
        <v>50</v>
      </c>
      <c r="F151" s="41">
        <v>30</v>
      </c>
      <c r="G151" s="42">
        <v>234</v>
      </c>
      <c r="H151" s="17">
        <v>44295</v>
      </c>
      <c r="I151" s="17"/>
      <c r="J151" s="20">
        <v>1.0379</v>
      </c>
      <c r="K151" s="16"/>
      <c r="L151" s="18">
        <v>44</v>
      </c>
      <c r="M151" s="18">
        <v>66</v>
      </c>
      <c r="N151" s="18">
        <v>41</v>
      </c>
      <c r="O151" s="18">
        <v>77.5</v>
      </c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9">
        <f t="shared" si="13"/>
        <v>4</v>
      </c>
      <c r="AB151" s="21">
        <f t="shared" si="18"/>
        <v>57.13</v>
      </c>
      <c r="AC151" s="21">
        <f t="shared" si="15"/>
        <v>2856.5</v>
      </c>
      <c r="AD151" s="36">
        <f t="shared" si="16"/>
        <v>30.755628491998205</v>
      </c>
    </row>
    <row r="152" spans="1:30" ht="25.5" x14ac:dyDescent="0.2">
      <c r="A152" s="13">
        <v>135</v>
      </c>
      <c r="B152" s="14" t="s">
        <v>120</v>
      </c>
      <c r="C152" s="14" t="s">
        <v>185</v>
      </c>
      <c r="D152" s="15" t="s">
        <v>218</v>
      </c>
      <c r="E152" s="16">
        <v>4</v>
      </c>
      <c r="F152" s="16">
        <v>232</v>
      </c>
      <c r="G152" s="42">
        <v>234</v>
      </c>
      <c r="H152" s="17">
        <v>44295</v>
      </c>
      <c r="I152" s="17"/>
      <c r="J152" s="20">
        <v>1.0379</v>
      </c>
      <c r="K152" s="16">
        <f t="shared" si="17"/>
        <v>240.7928</v>
      </c>
      <c r="L152" s="18">
        <v>311.75000000000006</v>
      </c>
      <c r="M152" s="18">
        <v>252</v>
      </c>
      <c r="N152" s="18">
        <v>383.33</v>
      </c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9">
        <f t="shared" si="13"/>
        <v>4</v>
      </c>
      <c r="AB152" s="21">
        <f t="shared" si="18"/>
        <v>296.97000000000003</v>
      </c>
      <c r="AC152" s="21">
        <f t="shared" si="15"/>
        <v>1187.8800000000001</v>
      </c>
      <c r="AD152" s="36">
        <f t="shared" si="16"/>
        <v>22.04232353689628</v>
      </c>
    </row>
    <row r="153" spans="1:30" x14ac:dyDescent="0.2">
      <c r="A153" s="13">
        <v>136</v>
      </c>
      <c r="B153" s="14" t="s">
        <v>121</v>
      </c>
      <c r="C153" s="14" t="s">
        <v>186</v>
      </c>
      <c r="D153" s="15" t="s">
        <v>218</v>
      </c>
      <c r="E153" s="16">
        <v>60</v>
      </c>
      <c r="F153" s="16">
        <v>36</v>
      </c>
      <c r="G153" s="42">
        <v>234</v>
      </c>
      <c r="H153" s="17">
        <v>44295</v>
      </c>
      <c r="I153" s="17"/>
      <c r="J153" s="20">
        <v>1.0379</v>
      </c>
      <c r="K153" s="16"/>
      <c r="L153" s="44">
        <v>115.58</v>
      </c>
      <c r="M153" s="18"/>
      <c r="N153" s="44"/>
      <c r="O153" s="44">
        <v>145</v>
      </c>
      <c r="P153" s="44">
        <v>142</v>
      </c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19">
        <f t="shared" si="13"/>
        <v>3</v>
      </c>
      <c r="AB153" s="21">
        <f t="shared" si="18"/>
        <v>134.19999999999999</v>
      </c>
      <c r="AC153" s="21">
        <f t="shared" si="15"/>
        <v>8051.9999999999991</v>
      </c>
      <c r="AD153" s="36">
        <f t="shared" si="16"/>
        <v>12.063531903316946</v>
      </c>
    </row>
    <row r="154" spans="1:30" x14ac:dyDescent="0.2">
      <c r="A154" s="13">
        <v>137</v>
      </c>
      <c r="B154" s="14" t="s">
        <v>121</v>
      </c>
      <c r="C154" s="14" t="s">
        <v>186</v>
      </c>
      <c r="D154" s="15" t="s">
        <v>218</v>
      </c>
      <c r="E154" s="16">
        <v>40</v>
      </c>
      <c r="F154" s="16">
        <v>36</v>
      </c>
      <c r="G154" s="42">
        <v>234</v>
      </c>
      <c r="H154" s="17">
        <v>44295</v>
      </c>
      <c r="I154" s="17"/>
      <c r="J154" s="20">
        <v>1.0379</v>
      </c>
      <c r="K154" s="16"/>
      <c r="L154" s="44">
        <v>115.58</v>
      </c>
      <c r="M154" s="18"/>
      <c r="N154" s="44"/>
      <c r="O154" s="44">
        <v>145</v>
      </c>
      <c r="P154" s="44">
        <v>142</v>
      </c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19">
        <f t="shared" si="13"/>
        <v>3</v>
      </c>
      <c r="AB154" s="21">
        <f t="shared" si="18"/>
        <v>134.19999999999999</v>
      </c>
      <c r="AC154" s="21">
        <f t="shared" si="15"/>
        <v>5368</v>
      </c>
      <c r="AD154" s="36">
        <f t="shared" si="16"/>
        <v>12.063531903316946</v>
      </c>
    </row>
    <row r="155" spans="1:30" x14ac:dyDescent="0.2">
      <c r="A155" s="13">
        <v>138</v>
      </c>
      <c r="B155" s="14" t="s">
        <v>121</v>
      </c>
      <c r="C155" s="14" t="s">
        <v>186</v>
      </c>
      <c r="D155" s="15" t="s">
        <v>218</v>
      </c>
      <c r="E155" s="16">
        <v>50</v>
      </c>
      <c r="F155" s="16">
        <v>36</v>
      </c>
      <c r="G155" s="42">
        <v>234</v>
      </c>
      <c r="H155" s="17">
        <v>44295</v>
      </c>
      <c r="I155" s="17"/>
      <c r="J155" s="20">
        <v>1.0379</v>
      </c>
      <c r="K155" s="16"/>
      <c r="L155" s="44">
        <v>115.58</v>
      </c>
      <c r="M155" s="18"/>
      <c r="N155" s="18"/>
      <c r="O155" s="18">
        <v>145</v>
      </c>
      <c r="P155" s="44">
        <v>142</v>
      </c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9">
        <f t="shared" si="13"/>
        <v>3</v>
      </c>
      <c r="AB155" s="21">
        <f t="shared" si="18"/>
        <v>134.19999999999999</v>
      </c>
      <c r="AC155" s="21">
        <f t="shared" si="15"/>
        <v>6709.9999999999991</v>
      </c>
      <c r="AD155" s="36">
        <f t="shared" si="16"/>
        <v>12.063531903316946</v>
      </c>
    </row>
    <row r="156" spans="1:30" x14ac:dyDescent="0.2">
      <c r="A156" s="13">
        <v>139</v>
      </c>
      <c r="B156" s="14" t="s">
        <v>121</v>
      </c>
      <c r="C156" s="14" t="s">
        <v>186</v>
      </c>
      <c r="D156" s="15" t="s">
        <v>218</v>
      </c>
      <c r="E156" s="16">
        <v>200</v>
      </c>
      <c r="F156" s="16">
        <v>36</v>
      </c>
      <c r="G156" s="42">
        <v>234</v>
      </c>
      <c r="H156" s="17">
        <v>44295</v>
      </c>
      <c r="I156" s="17"/>
      <c r="J156" s="20">
        <v>1.0379</v>
      </c>
      <c r="K156" s="16"/>
      <c r="L156" s="44">
        <v>115.58</v>
      </c>
      <c r="M156" s="18"/>
      <c r="N156" s="18"/>
      <c r="O156" s="18">
        <v>145</v>
      </c>
      <c r="P156" s="44">
        <v>142</v>
      </c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9">
        <f t="shared" si="13"/>
        <v>3</v>
      </c>
      <c r="AB156" s="21">
        <f t="shared" ref="AB156:AB195" si="19">CEILING(SUM(K156:Z156)/COUNTIF(K156:Z156,"&gt;0"),0.01)</f>
        <v>134.19999999999999</v>
      </c>
      <c r="AC156" s="21">
        <f t="shared" si="15"/>
        <v>26839.999999999996</v>
      </c>
      <c r="AD156" s="36">
        <f t="shared" si="16"/>
        <v>12.063531903316946</v>
      </c>
    </row>
    <row r="157" spans="1:30" x14ac:dyDescent="0.2">
      <c r="A157" s="13">
        <v>140</v>
      </c>
      <c r="B157" s="14" t="s">
        <v>121</v>
      </c>
      <c r="C157" s="14" t="s">
        <v>186</v>
      </c>
      <c r="D157" s="15" t="s">
        <v>218</v>
      </c>
      <c r="E157" s="16">
        <v>10</v>
      </c>
      <c r="F157" s="16">
        <v>36</v>
      </c>
      <c r="G157" s="42">
        <v>234</v>
      </c>
      <c r="H157" s="17">
        <v>44295</v>
      </c>
      <c r="I157" s="17"/>
      <c r="J157" s="20">
        <v>1.0379</v>
      </c>
      <c r="K157" s="16"/>
      <c r="L157" s="44">
        <v>115.58</v>
      </c>
      <c r="M157" s="18"/>
      <c r="N157" s="18"/>
      <c r="O157" s="18">
        <v>145</v>
      </c>
      <c r="P157" s="44">
        <v>142</v>
      </c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9">
        <f t="shared" si="13"/>
        <v>3</v>
      </c>
      <c r="AB157" s="21">
        <f t="shared" si="19"/>
        <v>134.19999999999999</v>
      </c>
      <c r="AC157" s="21">
        <f t="shared" si="15"/>
        <v>1342</v>
      </c>
      <c r="AD157" s="36">
        <f t="shared" si="16"/>
        <v>12.063531903316946</v>
      </c>
    </row>
    <row r="158" spans="1:30" x14ac:dyDescent="0.2">
      <c r="A158" s="13">
        <v>141</v>
      </c>
      <c r="B158" s="14" t="s">
        <v>121</v>
      </c>
      <c r="C158" s="14" t="s">
        <v>186</v>
      </c>
      <c r="D158" s="15" t="s">
        <v>218</v>
      </c>
      <c r="E158" s="16">
        <v>100</v>
      </c>
      <c r="F158" s="16">
        <v>36</v>
      </c>
      <c r="G158" s="42">
        <v>234</v>
      </c>
      <c r="H158" s="17">
        <v>44295</v>
      </c>
      <c r="I158" s="17"/>
      <c r="J158" s="20">
        <v>1.0379</v>
      </c>
      <c r="K158" s="16"/>
      <c r="L158" s="44">
        <v>115.58</v>
      </c>
      <c r="M158" s="18"/>
      <c r="N158" s="18"/>
      <c r="O158" s="18">
        <v>145</v>
      </c>
      <c r="P158" s="44">
        <v>142</v>
      </c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9">
        <f t="shared" si="13"/>
        <v>3</v>
      </c>
      <c r="AB158" s="21">
        <f t="shared" si="19"/>
        <v>134.19999999999999</v>
      </c>
      <c r="AC158" s="21">
        <f t="shared" si="15"/>
        <v>13419.999999999998</v>
      </c>
      <c r="AD158" s="36">
        <f t="shared" si="16"/>
        <v>12.063531903316946</v>
      </c>
    </row>
    <row r="159" spans="1:30" x14ac:dyDescent="0.2">
      <c r="A159" s="13">
        <v>142</v>
      </c>
      <c r="B159" s="14" t="s">
        <v>121</v>
      </c>
      <c r="C159" s="14" t="s">
        <v>186</v>
      </c>
      <c r="D159" s="15" t="s">
        <v>218</v>
      </c>
      <c r="E159" s="16">
        <v>12</v>
      </c>
      <c r="F159" s="16">
        <v>36</v>
      </c>
      <c r="G159" s="42">
        <v>234</v>
      </c>
      <c r="H159" s="17">
        <v>44295</v>
      </c>
      <c r="I159" s="17"/>
      <c r="J159" s="20">
        <v>1.0379</v>
      </c>
      <c r="K159" s="16"/>
      <c r="L159" s="44">
        <v>115.58</v>
      </c>
      <c r="M159" s="18"/>
      <c r="N159" s="44"/>
      <c r="O159" s="44">
        <v>145</v>
      </c>
      <c r="P159" s="44">
        <v>142</v>
      </c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19">
        <f t="shared" si="13"/>
        <v>3</v>
      </c>
      <c r="AB159" s="21">
        <f t="shared" si="19"/>
        <v>134.19999999999999</v>
      </c>
      <c r="AC159" s="21">
        <f t="shared" si="15"/>
        <v>1610.3999999999999</v>
      </c>
      <c r="AD159" s="36">
        <f t="shared" si="16"/>
        <v>12.063531903316946</v>
      </c>
    </row>
    <row r="160" spans="1:30" x14ac:dyDescent="0.2">
      <c r="A160" s="13">
        <v>143</v>
      </c>
      <c r="B160" s="14" t="s">
        <v>121</v>
      </c>
      <c r="C160" s="14" t="s">
        <v>186</v>
      </c>
      <c r="D160" s="15" t="s">
        <v>218</v>
      </c>
      <c r="E160" s="16">
        <v>50</v>
      </c>
      <c r="F160" s="16">
        <v>36</v>
      </c>
      <c r="G160" s="42">
        <v>234</v>
      </c>
      <c r="H160" s="17">
        <v>44295</v>
      </c>
      <c r="I160" s="17"/>
      <c r="J160" s="20">
        <v>1.0379</v>
      </c>
      <c r="K160" s="16"/>
      <c r="L160" s="44">
        <v>115.58</v>
      </c>
      <c r="M160" s="18"/>
      <c r="N160" s="44"/>
      <c r="O160" s="44">
        <v>145</v>
      </c>
      <c r="P160" s="44">
        <v>142</v>
      </c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19">
        <f t="shared" si="13"/>
        <v>3</v>
      </c>
      <c r="AB160" s="21">
        <f t="shared" si="19"/>
        <v>134.19999999999999</v>
      </c>
      <c r="AC160" s="21">
        <f t="shared" si="15"/>
        <v>6709.9999999999991</v>
      </c>
      <c r="AD160" s="36">
        <f t="shared" si="16"/>
        <v>12.063531903316946</v>
      </c>
    </row>
    <row r="161" spans="1:30" x14ac:dyDescent="0.2">
      <c r="A161" s="13">
        <v>144</v>
      </c>
      <c r="B161" s="14" t="s">
        <v>121</v>
      </c>
      <c r="C161" s="14" t="s">
        <v>186</v>
      </c>
      <c r="D161" s="15" t="s">
        <v>218</v>
      </c>
      <c r="E161" s="16">
        <v>100</v>
      </c>
      <c r="F161" s="16">
        <v>36</v>
      </c>
      <c r="G161" s="42">
        <v>234</v>
      </c>
      <c r="H161" s="17">
        <v>44295</v>
      </c>
      <c r="I161" s="17"/>
      <c r="J161" s="20">
        <v>1.0379</v>
      </c>
      <c r="K161" s="16"/>
      <c r="L161" s="44">
        <v>115.58</v>
      </c>
      <c r="M161" s="18"/>
      <c r="N161" s="18"/>
      <c r="O161" s="18">
        <v>145</v>
      </c>
      <c r="P161" s="44">
        <v>142</v>
      </c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9">
        <f t="shared" si="13"/>
        <v>3</v>
      </c>
      <c r="AB161" s="21">
        <f t="shared" si="19"/>
        <v>134.19999999999999</v>
      </c>
      <c r="AC161" s="21">
        <f t="shared" si="15"/>
        <v>13419.999999999998</v>
      </c>
      <c r="AD161" s="36">
        <f t="shared" si="16"/>
        <v>12.063531903316946</v>
      </c>
    </row>
    <row r="162" spans="1:30" x14ac:dyDescent="0.2">
      <c r="A162" s="13">
        <v>145</v>
      </c>
      <c r="B162" s="14" t="s">
        <v>121</v>
      </c>
      <c r="C162" s="14" t="s">
        <v>186</v>
      </c>
      <c r="D162" s="15" t="s">
        <v>218</v>
      </c>
      <c r="E162" s="16">
        <v>40</v>
      </c>
      <c r="F162" s="16">
        <v>36</v>
      </c>
      <c r="G162" s="42">
        <v>234</v>
      </c>
      <c r="H162" s="17">
        <v>44295</v>
      </c>
      <c r="I162" s="17"/>
      <c r="J162" s="20">
        <v>1.0379</v>
      </c>
      <c r="K162" s="16"/>
      <c r="L162" s="44">
        <v>115.58</v>
      </c>
      <c r="M162" s="18"/>
      <c r="N162" s="18"/>
      <c r="O162" s="18">
        <v>145</v>
      </c>
      <c r="P162" s="44">
        <v>142</v>
      </c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9">
        <f t="shared" si="13"/>
        <v>3</v>
      </c>
      <c r="AB162" s="21">
        <f t="shared" si="19"/>
        <v>134.19999999999999</v>
      </c>
      <c r="AC162" s="21">
        <f t="shared" si="15"/>
        <v>5368</v>
      </c>
      <c r="AD162" s="36">
        <f t="shared" si="16"/>
        <v>12.063531903316946</v>
      </c>
    </row>
    <row r="163" spans="1:30" x14ac:dyDescent="0.2">
      <c r="A163" s="13">
        <v>146</v>
      </c>
      <c r="B163" s="14" t="s">
        <v>122</v>
      </c>
      <c r="C163" s="14" t="s">
        <v>187</v>
      </c>
      <c r="D163" s="15" t="s">
        <v>76</v>
      </c>
      <c r="E163" s="16">
        <v>500</v>
      </c>
      <c r="F163" s="16">
        <v>9.1999999999999993</v>
      </c>
      <c r="G163" s="42">
        <v>234</v>
      </c>
      <c r="H163" s="17">
        <v>44295</v>
      </c>
      <c r="I163" s="17"/>
      <c r="J163" s="20">
        <v>1.0379</v>
      </c>
      <c r="K163" s="16"/>
      <c r="L163" s="18">
        <v>13.083333333333334</v>
      </c>
      <c r="M163" s="18">
        <v>24</v>
      </c>
      <c r="N163" s="18">
        <v>19.170000000000002</v>
      </c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9">
        <f t="shared" si="13"/>
        <v>3</v>
      </c>
      <c r="AB163" s="21">
        <f t="shared" si="19"/>
        <v>18.760000000000002</v>
      </c>
      <c r="AC163" s="21">
        <f t="shared" si="15"/>
        <v>9380</v>
      </c>
      <c r="AD163" s="36">
        <f t="shared" si="16"/>
        <v>29.159781967840548</v>
      </c>
    </row>
    <row r="164" spans="1:30" x14ac:dyDescent="0.2">
      <c r="A164" s="13">
        <v>147</v>
      </c>
      <c r="B164" s="14" t="s">
        <v>122</v>
      </c>
      <c r="C164" s="14" t="s">
        <v>187</v>
      </c>
      <c r="D164" s="15" t="s">
        <v>76</v>
      </c>
      <c r="E164" s="16">
        <v>100</v>
      </c>
      <c r="F164" s="16">
        <v>9.1999999999999993</v>
      </c>
      <c r="G164" s="42">
        <v>234</v>
      </c>
      <c r="H164" s="17">
        <v>44295</v>
      </c>
      <c r="I164" s="17"/>
      <c r="J164" s="20">
        <v>1.0379</v>
      </c>
      <c r="K164" s="16"/>
      <c r="L164" s="18">
        <v>13.083333333333334</v>
      </c>
      <c r="M164" s="18">
        <v>24</v>
      </c>
      <c r="N164" s="44">
        <v>19.170000000000002</v>
      </c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19">
        <f t="shared" si="13"/>
        <v>3</v>
      </c>
      <c r="AB164" s="21">
        <f t="shared" si="19"/>
        <v>18.760000000000002</v>
      </c>
      <c r="AC164" s="21">
        <f t="shared" si="15"/>
        <v>1876.0000000000002</v>
      </c>
      <c r="AD164" s="36">
        <f t="shared" si="16"/>
        <v>29.159781967840548</v>
      </c>
    </row>
    <row r="165" spans="1:30" x14ac:dyDescent="0.2">
      <c r="A165" s="13">
        <v>148</v>
      </c>
      <c r="B165" s="14" t="s">
        <v>122</v>
      </c>
      <c r="C165" s="14" t="s">
        <v>187</v>
      </c>
      <c r="D165" s="15" t="s">
        <v>76</v>
      </c>
      <c r="E165" s="16">
        <v>300</v>
      </c>
      <c r="F165" s="16">
        <v>9.1999999999999993</v>
      </c>
      <c r="G165" s="42">
        <v>234</v>
      </c>
      <c r="H165" s="17">
        <v>44295</v>
      </c>
      <c r="I165" s="17"/>
      <c r="J165" s="20">
        <v>1.0379</v>
      </c>
      <c r="K165" s="16"/>
      <c r="L165" s="18">
        <v>13.083333333333334</v>
      </c>
      <c r="M165" s="18">
        <v>24</v>
      </c>
      <c r="N165" s="44">
        <v>19.170000000000002</v>
      </c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19">
        <f t="shared" si="13"/>
        <v>3</v>
      </c>
      <c r="AB165" s="21">
        <f t="shared" si="19"/>
        <v>18.760000000000002</v>
      </c>
      <c r="AC165" s="21">
        <f t="shared" si="15"/>
        <v>5628.0000000000009</v>
      </c>
      <c r="AD165" s="36">
        <f t="shared" si="16"/>
        <v>29.159781967840548</v>
      </c>
    </row>
    <row r="166" spans="1:30" x14ac:dyDescent="0.2">
      <c r="A166" s="13">
        <v>149</v>
      </c>
      <c r="B166" s="14" t="s">
        <v>122</v>
      </c>
      <c r="C166" s="14" t="s">
        <v>187</v>
      </c>
      <c r="D166" s="15" t="s">
        <v>76</v>
      </c>
      <c r="E166" s="16">
        <v>500</v>
      </c>
      <c r="F166" s="16">
        <v>9.1999999999999993</v>
      </c>
      <c r="G166" s="42">
        <v>234</v>
      </c>
      <c r="H166" s="17">
        <v>44295</v>
      </c>
      <c r="I166" s="17"/>
      <c r="J166" s="20">
        <v>1.0379</v>
      </c>
      <c r="K166" s="16"/>
      <c r="L166" s="18">
        <v>13.083333333333334</v>
      </c>
      <c r="M166" s="18">
        <v>24</v>
      </c>
      <c r="N166" s="18">
        <v>19.170000000000002</v>
      </c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9">
        <f t="shared" si="13"/>
        <v>3</v>
      </c>
      <c r="AB166" s="21">
        <f t="shared" si="19"/>
        <v>18.760000000000002</v>
      </c>
      <c r="AC166" s="21">
        <f t="shared" si="15"/>
        <v>9380</v>
      </c>
      <c r="AD166" s="36">
        <f t="shared" si="16"/>
        <v>29.159781967840548</v>
      </c>
    </row>
    <row r="167" spans="1:30" x14ac:dyDescent="0.2">
      <c r="A167" s="13">
        <v>150</v>
      </c>
      <c r="B167" s="14" t="s">
        <v>122</v>
      </c>
      <c r="C167" s="14" t="s">
        <v>187</v>
      </c>
      <c r="D167" s="15" t="s">
        <v>76</v>
      </c>
      <c r="E167" s="16">
        <v>50</v>
      </c>
      <c r="F167" s="16">
        <v>9.1999999999999993</v>
      </c>
      <c r="G167" s="42">
        <v>234</v>
      </c>
      <c r="H167" s="17">
        <v>44295</v>
      </c>
      <c r="I167" s="17"/>
      <c r="J167" s="20">
        <v>1.0379</v>
      </c>
      <c r="K167" s="16"/>
      <c r="L167" s="18">
        <v>13.083333333333334</v>
      </c>
      <c r="M167" s="18">
        <v>24</v>
      </c>
      <c r="N167" s="18">
        <v>19.170000000000002</v>
      </c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9">
        <f t="shared" si="13"/>
        <v>3</v>
      </c>
      <c r="AB167" s="21">
        <f t="shared" si="19"/>
        <v>18.760000000000002</v>
      </c>
      <c r="AC167" s="21">
        <f t="shared" si="15"/>
        <v>938.00000000000011</v>
      </c>
      <c r="AD167" s="36">
        <f t="shared" si="16"/>
        <v>29.159781967840548</v>
      </c>
    </row>
    <row r="168" spans="1:30" x14ac:dyDescent="0.2">
      <c r="A168" s="13">
        <v>151</v>
      </c>
      <c r="B168" s="14" t="s">
        <v>122</v>
      </c>
      <c r="C168" s="14" t="s">
        <v>187</v>
      </c>
      <c r="D168" s="15" t="s">
        <v>76</v>
      </c>
      <c r="E168" s="16">
        <v>1020</v>
      </c>
      <c r="F168" s="16">
        <v>9.1999999999999993</v>
      </c>
      <c r="G168" s="42">
        <v>234</v>
      </c>
      <c r="H168" s="17">
        <v>44295</v>
      </c>
      <c r="I168" s="17"/>
      <c r="J168" s="20">
        <v>1.0379</v>
      </c>
      <c r="K168" s="16"/>
      <c r="L168" s="18">
        <v>13.083333333333334</v>
      </c>
      <c r="M168" s="18">
        <v>24</v>
      </c>
      <c r="N168" s="18">
        <v>19.170000000000002</v>
      </c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9">
        <f t="shared" si="13"/>
        <v>3</v>
      </c>
      <c r="AB168" s="21">
        <f t="shared" si="19"/>
        <v>18.760000000000002</v>
      </c>
      <c r="AC168" s="21">
        <f t="shared" si="15"/>
        <v>19135.2</v>
      </c>
      <c r="AD168" s="36">
        <f t="shared" si="16"/>
        <v>29.159781967840548</v>
      </c>
    </row>
    <row r="169" spans="1:30" x14ac:dyDescent="0.2">
      <c r="A169" s="13">
        <v>152</v>
      </c>
      <c r="B169" s="14" t="s">
        <v>122</v>
      </c>
      <c r="C169" s="14" t="s">
        <v>187</v>
      </c>
      <c r="D169" s="15" t="s">
        <v>76</v>
      </c>
      <c r="E169" s="16">
        <v>300</v>
      </c>
      <c r="F169" s="16">
        <v>9.1999999999999993</v>
      </c>
      <c r="G169" s="42">
        <v>234</v>
      </c>
      <c r="H169" s="17">
        <v>44295</v>
      </c>
      <c r="I169" s="17"/>
      <c r="J169" s="20">
        <v>1.0379</v>
      </c>
      <c r="K169" s="16"/>
      <c r="L169" s="18">
        <v>13.083333333333334</v>
      </c>
      <c r="M169" s="18">
        <v>24</v>
      </c>
      <c r="N169" s="44">
        <v>19.170000000000002</v>
      </c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19">
        <f t="shared" si="13"/>
        <v>3</v>
      </c>
      <c r="AB169" s="21">
        <f t="shared" si="19"/>
        <v>18.760000000000002</v>
      </c>
      <c r="AC169" s="21">
        <f t="shared" si="15"/>
        <v>5628.0000000000009</v>
      </c>
      <c r="AD169" s="36">
        <f t="shared" si="16"/>
        <v>29.159781967840548</v>
      </c>
    </row>
    <row r="170" spans="1:30" x14ac:dyDescent="0.2">
      <c r="A170" s="13">
        <v>153</v>
      </c>
      <c r="B170" s="14" t="s">
        <v>122</v>
      </c>
      <c r="C170" s="14" t="s">
        <v>187</v>
      </c>
      <c r="D170" s="15" t="s">
        <v>76</v>
      </c>
      <c r="E170" s="16">
        <v>500</v>
      </c>
      <c r="F170" s="16">
        <v>9.1999999999999993</v>
      </c>
      <c r="G170" s="42">
        <v>234</v>
      </c>
      <c r="H170" s="17">
        <v>44295</v>
      </c>
      <c r="I170" s="17"/>
      <c r="J170" s="20">
        <v>1.0379</v>
      </c>
      <c r="K170" s="16"/>
      <c r="L170" s="18">
        <v>13.083333333333334</v>
      </c>
      <c r="M170" s="18">
        <v>24</v>
      </c>
      <c r="N170" s="44">
        <v>19.170000000000002</v>
      </c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19">
        <f t="shared" si="13"/>
        <v>3</v>
      </c>
      <c r="AB170" s="21">
        <f t="shared" si="19"/>
        <v>18.760000000000002</v>
      </c>
      <c r="AC170" s="21">
        <f t="shared" si="15"/>
        <v>9380</v>
      </c>
      <c r="AD170" s="36">
        <f t="shared" si="16"/>
        <v>29.159781967840548</v>
      </c>
    </row>
    <row r="171" spans="1:30" x14ac:dyDescent="0.2">
      <c r="A171" s="13">
        <v>154</v>
      </c>
      <c r="B171" s="14" t="s">
        <v>122</v>
      </c>
      <c r="C171" s="14" t="s">
        <v>187</v>
      </c>
      <c r="D171" s="15" t="s">
        <v>76</v>
      </c>
      <c r="E171" s="16">
        <v>900</v>
      </c>
      <c r="F171" s="16">
        <v>9.1999999999999993</v>
      </c>
      <c r="G171" s="42">
        <v>234</v>
      </c>
      <c r="H171" s="17">
        <v>44295</v>
      </c>
      <c r="I171" s="17"/>
      <c r="J171" s="20">
        <v>1.0379</v>
      </c>
      <c r="K171" s="16"/>
      <c r="L171" s="18">
        <v>13.083333333333334</v>
      </c>
      <c r="M171" s="18">
        <v>24</v>
      </c>
      <c r="N171" s="18">
        <v>19.170000000000002</v>
      </c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9">
        <f t="shared" si="13"/>
        <v>3</v>
      </c>
      <c r="AB171" s="21">
        <f t="shared" si="19"/>
        <v>18.760000000000002</v>
      </c>
      <c r="AC171" s="21">
        <f t="shared" si="15"/>
        <v>16884</v>
      </c>
      <c r="AD171" s="36">
        <f t="shared" si="16"/>
        <v>29.159781967840548</v>
      </c>
    </row>
    <row r="172" spans="1:30" x14ac:dyDescent="0.2">
      <c r="A172" s="13">
        <v>155</v>
      </c>
      <c r="B172" s="14" t="s">
        <v>122</v>
      </c>
      <c r="C172" s="14" t="s">
        <v>187</v>
      </c>
      <c r="D172" s="15" t="s">
        <v>76</v>
      </c>
      <c r="E172" s="16">
        <v>400</v>
      </c>
      <c r="F172" s="16">
        <v>9.1999999999999993</v>
      </c>
      <c r="G172" s="42">
        <v>234</v>
      </c>
      <c r="H172" s="17">
        <v>44295</v>
      </c>
      <c r="I172" s="17"/>
      <c r="J172" s="20">
        <v>1.0379</v>
      </c>
      <c r="K172" s="16"/>
      <c r="L172" s="18">
        <v>13.083333333333334</v>
      </c>
      <c r="M172" s="18">
        <v>24</v>
      </c>
      <c r="N172" s="18">
        <v>19.170000000000002</v>
      </c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9">
        <f t="shared" si="13"/>
        <v>3</v>
      </c>
      <c r="AB172" s="21">
        <f t="shared" si="19"/>
        <v>18.760000000000002</v>
      </c>
      <c r="AC172" s="21">
        <f t="shared" si="15"/>
        <v>7504.0000000000009</v>
      </c>
      <c r="AD172" s="36">
        <f t="shared" si="16"/>
        <v>29.159781967840548</v>
      </c>
    </row>
    <row r="173" spans="1:30" x14ac:dyDescent="0.2">
      <c r="A173" s="13">
        <v>156</v>
      </c>
      <c r="B173" s="14" t="s">
        <v>122</v>
      </c>
      <c r="C173" s="14" t="s">
        <v>187</v>
      </c>
      <c r="D173" s="15" t="s">
        <v>76</v>
      </c>
      <c r="E173" s="16">
        <v>400</v>
      </c>
      <c r="F173" s="16">
        <v>9.1999999999999993</v>
      </c>
      <c r="G173" s="42">
        <v>234</v>
      </c>
      <c r="H173" s="17">
        <v>44295</v>
      </c>
      <c r="I173" s="17"/>
      <c r="J173" s="20">
        <v>1.0379</v>
      </c>
      <c r="K173" s="16"/>
      <c r="L173" s="18">
        <v>13.083333333333334</v>
      </c>
      <c r="M173" s="18">
        <v>24</v>
      </c>
      <c r="N173" s="18">
        <v>19.170000000000002</v>
      </c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9">
        <f t="shared" si="13"/>
        <v>3</v>
      </c>
      <c r="AB173" s="21">
        <f t="shared" si="19"/>
        <v>18.760000000000002</v>
      </c>
      <c r="AC173" s="21">
        <f t="shared" si="15"/>
        <v>7504.0000000000009</v>
      </c>
      <c r="AD173" s="36">
        <f t="shared" si="16"/>
        <v>29.159781967840548</v>
      </c>
    </row>
    <row r="174" spans="1:30" x14ac:dyDescent="0.2">
      <c r="A174" s="13">
        <v>157</v>
      </c>
      <c r="B174" s="14" t="s">
        <v>122</v>
      </c>
      <c r="C174" s="14" t="s">
        <v>187</v>
      </c>
      <c r="D174" s="15" t="s">
        <v>76</v>
      </c>
      <c r="E174" s="16">
        <v>2500</v>
      </c>
      <c r="F174" s="16">
        <v>9.1999999999999993</v>
      </c>
      <c r="G174" s="42">
        <v>234</v>
      </c>
      <c r="H174" s="17">
        <v>44295</v>
      </c>
      <c r="I174" s="17"/>
      <c r="J174" s="20">
        <v>1.0379</v>
      </c>
      <c r="K174" s="16"/>
      <c r="L174" s="18">
        <v>13.083333333333334</v>
      </c>
      <c r="M174" s="18">
        <v>24</v>
      </c>
      <c r="N174" s="44">
        <v>19.170000000000002</v>
      </c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19">
        <f t="shared" si="13"/>
        <v>3</v>
      </c>
      <c r="AB174" s="21">
        <f t="shared" si="19"/>
        <v>18.760000000000002</v>
      </c>
      <c r="AC174" s="21">
        <f t="shared" si="15"/>
        <v>46900.000000000007</v>
      </c>
      <c r="AD174" s="36">
        <f t="shared" si="16"/>
        <v>29.159781967840548</v>
      </c>
    </row>
    <row r="175" spans="1:30" x14ac:dyDescent="0.2">
      <c r="A175" s="13">
        <v>158</v>
      </c>
      <c r="B175" s="14" t="s">
        <v>123</v>
      </c>
      <c r="C175" s="14" t="s">
        <v>188</v>
      </c>
      <c r="D175" s="15" t="s">
        <v>76</v>
      </c>
      <c r="E175" s="16">
        <v>10</v>
      </c>
      <c r="F175" s="41"/>
      <c r="G175" s="42"/>
      <c r="H175" s="17"/>
      <c r="I175" s="17"/>
      <c r="J175" s="20">
        <v>1.0379</v>
      </c>
      <c r="K175" s="16" t="str">
        <f t="shared" si="17"/>
        <v/>
      </c>
      <c r="L175" s="44">
        <v>48</v>
      </c>
      <c r="M175" s="18">
        <v>86.25</v>
      </c>
      <c r="N175" s="44">
        <v>51</v>
      </c>
      <c r="O175" s="44"/>
      <c r="P175" s="44">
        <v>63.5</v>
      </c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19">
        <f t="shared" si="13"/>
        <v>4</v>
      </c>
      <c r="AB175" s="21">
        <f t="shared" si="19"/>
        <v>62.190000000000005</v>
      </c>
      <c r="AC175" s="21">
        <f t="shared" si="15"/>
        <v>621.90000000000009</v>
      </c>
      <c r="AD175" s="36">
        <f t="shared" si="16"/>
        <v>27.961702100786262</v>
      </c>
    </row>
    <row r="176" spans="1:30" x14ac:dyDescent="0.2">
      <c r="A176" s="13">
        <v>159</v>
      </c>
      <c r="B176" s="14" t="s">
        <v>124</v>
      </c>
      <c r="C176" s="14" t="s">
        <v>189</v>
      </c>
      <c r="D176" s="15" t="s">
        <v>76</v>
      </c>
      <c r="E176" s="16">
        <v>8</v>
      </c>
      <c r="F176" s="41"/>
      <c r="G176" s="42"/>
      <c r="H176" s="17"/>
      <c r="I176" s="17"/>
      <c r="J176" s="20">
        <v>1.0379</v>
      </c>
      <c r="K176" s="16" t="str">
        <f t="shared" si="17"/>
        <v/>
      </c>
      <c r="L176" s="18">
        <v>305.33333333333331</v>
      </c>
      <c r="M176" s="18">
        <v>212.75</v>
      </c>
      <c r="N176" s="18">
        <v>187.5</v>
      </c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9">
        <f t="shared" si="13"/>
        <v>3</v>
      </c>
      <c r="AB176" s="21">
        <f t="shared" si="19"/>
        <v>235.20000000000002</v>
      </c>
      <c r="AC176" s="21">
        <f t="shared" si="15"/>
        <v>1881.6000000000001</v>
      </c>
      <c r="AD176" s="36">
        <f t="shared" si="16"/>
        <v>26.377642941433983</v>
      </c>
    </row>
    <row r="177" spans="1:30" ht="25.5" x14ac:dyDescent="0.2">
      <c r="A177" s="13">
        <v>160</v>
      </c>
      <c r="B177" s="14" t="s">
        <v>125</v>
      </c>
      <c r="C177" s="14" t="s">
        <v>190</v>
      </c>
      <c r="D177" s="15" t="s">
        <v>76</v>
      </c>
      <c r="E177" s="16">
        <v>1</v>
      </c>
      <c r="F177" s="41">
        <v>435</v>
      </c>
      <c r="G177" s="42">
        <v>234</v>
      </c>
      <c r="H177" s="17">
        <v>44295</v>
      </c>
      <c r="I177" s="17"/>
      <c r="J177" s="20">
        <v>1.0379</v>
      </c>
      <c r="K177" s="16"/>
      <c r="L177" s="18">
        <v>1073.9166666666667</v>
      </c>
      <c r="M177" s="18">
        <v>1667.5</v>
      </c>
      <c r="N177" s="18">
        <v>1421.66</v>
      </c>
      <c r="O177" s="18">
        <v>2125</v>
      </c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9">
        <f t="shared" si="13"/>
        <v>4</v>
      </c>
      <c r="AB177" s="21">
        <f t="shared" si="19"/>
        <v>1572.02</v>
      </c>
      <c r="AC177" s="21">
        <f t="shared" si="15"/>
        <v>1572.02</v>
      </c>
      <c r="AD177" s="36">
        <f t="shared" si="16"/>
        <v>28.105327590969477</v>
      </c>
    </row>
    <row r="178" spans="1:30" ht="25.5" x14ac:dyDescent="0.2">
      <c r="A178" s="13">
        <v>161</v>
      </c>
      <c r="B178" s="14" t="s">
        <v>126</v>
      </c>
      <c r="C178" s="14" t="s">
        <v>191</v>
      </c>
      <c r="D178" s="15" t="s">
        <v>220</v>
      </c>
      <c r="E178" s="16">
        <v>100</v>
      </c>
      <c r="F178" s="41">
        <v>141</v>
      </c>
      <c r="G178" s="42">
        <v>234</v>
      </c>
      <c r="H178" s="17">
        <v>44295</v>
      </c>
      <c r="I178" s="17"/>
      <c r="J178" s="20">
        <v>1.0379</v>
      </c>
      <c r="K178" s="16">
        <f t="shared" si="17"/>
        <v>146.34390000000002</v>
      </c>
      <c r="L178" s="18"/>
      <c r="M178" s="18"/>
      <c r="N178" s="18">
        <v>141</v>
      </c>
      <c r="O178" s="18">
        <v>262.5</v>
      </c>
      <c r="P178" s="18">
        <v>186.3</v>
      </c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9">
        <f t="shared" si="13"/>
        <v>4</v>
      </c>
      <c r="AB178" s="21">
        <f t="shared" si="19"/>
        <v>184.04</v>
      </c>
      <c r="AC178" s="21">
        <f t="shared" si="15"/>
        <v>18404</v>
      </c>
      <c r="AD178" s="36">
        <f t="shared" si="16"/>
        <v>30.47101890407945</v>
      </c>
    </row>
    <row r="179" spans="1:30" ht="25.5" x14ac:dyDescent="0.2">
      <c r="A179" s="13">
        <v>162</v>
      </c>
      <c r="B179" s="14" t="s">
        <v>126</v>
      </c>
      <c r="C179" s="14" t="s">
        <v>191</v>
      </c>
      <c r="D179" s="15" t="s">
        <v>220</v>
      </c>
      <c r="E179" s="16">
        <v>300</v>
      </c>
      <c r="F179" s="41">
        <v>141</v>
      </c>
      <c r="G179" s="42">
        <v>234</v>
      </c>
      <c r="H179" s="17">
        <v>44295</v>
      </c>
      <c r="I179" s="17"/>
      <c r="J179" s="20">
        <v>1.0379</v>
      </c>
      <c r="K179" s="16">
        <f t="shared" si="17"/>
        <v>146.34390000000002</v>
      </c>
      <c r="L179" s="18"/>
      <c r="M179" s="18"/>
      <c r="N179" s="44">
        <v>141</v>
      </c>
      <c r="O179" s="44">
        <v>262.5</v>
      </c>
      <c r="P179" s="18">
        <v>186.3</v>
      </c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19">
        <f t="shared" si="13"/>
        <v>4</v>
      </c>
      <c r="AB179" s="21">
        <f t="shared" si="19"/>
        <v>184.04</v>
      </c>
      <c r="AC179" s="21">
        <f t="shared" si="15"/>
        <v>55212</v>
      </c>
      <c r="AD179" s="36">
        <f t="shared" si="16"/>
        <v>30.47101890407945</v>
      </c>
    </row>
    <row r="180" spans="1:30" ht="25.5" x14ac:dyDescent="0.2">
      <c r="A180" s="13">
        <v>163</v>
      </c>
      <c r="B180" s="14" t="s">
        <v>126</v>
      </c>
      <c r="C180" s="14" t="s">
        <v>191</v>
      </c>
      <c r="D180" s="15" t="s">
        <v>220</v>
      </c>
      <c r="E180" s="16">
        <v>15</v>
      </c>
      <c r="F180" s="41">
        <v>141</v>
      </c>
      <c r="G180" s="42">
        <v>234</v>
      </c>
      <c r="H180" s="17">
        <v>44295</v>
      </c>
      <c r="I180" s="17"/>
      <c r="J180" s="20">
        <v>1.0379</v>
      </c>
      <c r="K180" s="16">
        <f t="shared" si="17"/>
        <v>146.34390000000002</v>
      </c>
      <c r="L180" s="18"/>
      <c r="M180" s="18"/>
      <c r="N180" s="44">
        <v>141</v>
      </c>
      <c r="O180" s="44">
        <v>262.5</v>
      </c>
      <c r="P180" s="18">
        <v>186.3</v>
      </c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19">
        <f t="shared" si="13"/>
        <v>4</v>
      </c>
      <c r="AB180" s="21">
        <f t="shared" si="19"/>
        <v>184.04</v>
      </c>
      <c r="AC180" s="21">
        <f t="shared" si="15"/>
        <v>2760.6</v>
      </c>
      <c r="AD180" s="36">
        <f t="shared" si="16"/>
        <v>30.47101890407945</v>
      </c>
    </row>
    <row r="181" spans="1:30" x14ac:dyDescent="0.2">
      <c r="A181" s="13">
        <v>164</v>
      </c>
      <c r="B181" s="14" t="s">
        <v>127</v>
      </c>
      <c r="C181" s="14" t="s">
        <v>192</v>
      </c>
      <c r="D181" s="15" t="s">
        <v>76</v>
      </c>
      <c r="E181" s="16">
        <v>6</v>
      </c>
      <c r="F181" s="16">
        <v>75</v>
      </c>
      <c r="G181" s="42">
        <v>234</v>
      </c>
      <c r="H181" s="17">
        <v>44295</v>
      </c>
      <c r="I181" s="17"/>
      <c r="J181" s="20">
        <v>1.0379</v>
      </c>
      <c r="K181" s="16"/>
      <c r="L181" s="18">
        <v>147.91666666666669</v>
      </c>
      <c r="M181" s="18"/>
      <c r="N181" s="18">
        <v>195.83</v>
      </c>
      <c r="O181" s="18"/>
      <c r="P181" s="18">
        <v>171.5</v>
      </c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9">
        <f t="shared" si="13"/>
        <v>3</v>
      </c>
      <c r="AB181" s="21">
        <f t="shared" si="19"/>
        <v>171.75</v>
      </c>
      <c r="AC181" s="21">
        <f t="shared" si="15"/>
        <v>1030.5</v>
      </c>
      <c r="AD181" s="36">
        <f t="shared" si="16"/>
        <v>13.949133216325674</v>
      </c>
    </row>
    <row r="182" spans="1:30" x14ac:dyDescent="0.2">
      <c r="A182" s="13">
        <v>165</v>
      </c>
      <c r="B182" s="14" t="s">
        <v>128</v>
      </c>
      <c r="C182" s="14" t="s">
        <v>193</v>
      </c>
      <c r="D182" s="15" t="s">
        <v>76</v>
      </c>
      <c r="E182" s="16">
        <v>20</v>
      </c>
      <c r="F182" s="16">
        <v>138</v>
      </c>
      <c r="G182" s="42">
        <v>234</v>
      </c>
      <c r="H182" s="17">
        <v>44295</v>
      </c>
      <c r="I182" s="17"/>
      <c r="J182" s="20">
        <v>1.0379</v>
      </c>
      <c r="K182" s="16">
        <f t="shared" si="17"/>
        <v>143.2302</v>
      </c>
      <c r="L182" s="18">
        <v>127.91666666666667</v>
      </c>
      <c r="M182" s="18"/>
      <c r="N182" s="18">
        <v>250</v>
      </c>
      <c r="O182" s="18"/>
      <c r="P182" s="18">
        <v>200</v>
      </c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9">
        <f t="shared" si="13"/>
        <v>4</v>
      </c>
      <c r="AB182" s="21">
        <f t="shared" si="19"/>
        <v>180.29</v>
      </c>
      <c r="AC182" s="21">
        <f t="shared" si="15"/>
        <v>3605.7999999999997</v>
      </c>
      <c r="AD182" s="36">
        <f t="shared" si="16"/>
        <v>30.988949449485574</v>
      </c>
    </row>
    <row r="183" spans="1:30" ht="25.5" x14ac:dyDescent="0.2">
      <c r="A183" s="13">
        <v>166</v>
      </c>
      <c r="B183" s="14" t="s">
        <v>129</v>
      </c>
      <c r="C183" s="14" t="s">
        <v>194</v>
      </c>
      <c r="D183" s="15" t="s">
        <v>218</v>
      </c>
      <c r="E183" s="16">
        <v>48</v>
      </c>
      <c r="F183" s="16">
        <v>13.7</v>
      </c>
      <c r="G183" s="42">
        <v>234</v>
      </c>
      <c r="H183" s="17">
        <v>44295</v>
      </c>
      <c r="I183" s="17"/>
      <c r="J183" s="20">
        <v>1.0379</v>
      </c>
      <c r="K183" s="16"/>
      <c r="L183" s="18">
        <v>49.33</v>
      </c>
      <c r="M183" s="18">
        <v>71.3</v>
      </c>
      <c r="N183" s="18"/>
      <c r="O183" s="18">
        <v>87.5</v>
      </c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9">
        <f t="shared" si="13"/>
        <v>3</v>
      </c>
      <c r="AB183" s="21">
        <f t="shared" si="19"/>
        <v>69.38</v>
      </c>
      <c r="AC183" s="21">
        <f t="shared" si="15"/>
        <v>3330.24</v>
      </c>
      <c r="AD183" s="36">
        <f t="shared" si="16"/>
        <v>27.612493061098895</v>
      </c>
    </row>
    <row r="184" spans="1:30" ht="25.5" x14ac:dyDescent="0.2">
      <c r="A184" s="13">
        <v>167</v>
      </c>
      <c r="B184" s="14" t="s">
        <v>129</v>
      </c>
      <c r="C184" s="14" t="s">
        <v>194</v>
      </c>
      <c r="D184" s="15" t="s">
        <v>218</v>
      </c>
      <c r="E184" s="16">
        <v>3</v>
      </c>
      <c r="F184" s="16">
        <v>13.7</v>
      </c>
      <c r="G184" s="42">
        <v>234</v>
      </c>
      <c r="H184" s="17">
        <v>44295</v>
      </c>
      <c r="I184" s="17"/>
      <c r="J184" s="20">
        <v>1.0379</v>
      </c>
      <c r="K184" s="16"/>
      <c r="L184" s="18">
        <v>49.33</v>
      </c>
      <c r="M184" s="18">
        <v>71.3</v>
      </c>
      <c r="N184" s="44"/>
      <c r="O184" s="44">
        <v>87.5</v>
      </c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19">
        <f t="shared" si="13"/>
        <v>3</v>
      </c>
      <c r="AB184" s="21">
        <f t="shared" si="19"/>
        <v>69.38</v>
      </c>
      <c r="AC184" s="21">
        <f t="shared" si="15"/>
        <v>208.14</v>
      </c>
      <c r="AD184" s="36">
        <f t="shared" si="16"/>
        <v>27.612493061098895</v>
      </c>
    </row>
    <row r="185" spans="1:30" x14ac:dyDescent="0.2">
      <c r="A185" s="13">
        <v>168</v>
      </c>
      <c r="B185" s="14" t="s">
        <v>130</v>
      </c>
      <c r="C185" s="14" t="s">
        <v>195</v>
      </c>
      <c r="D185" s="15" t="s">
        <v>76</v>
      </c>
      <c r="E185" s="16">
        <v>12</v>
      </c>
      <c r="F185" s="16">
        <v>73</v>
      </c>
      <c r="G185" s="42">
        <v>234</v>
      </c>
      <c r="H185" s="17">
        <v>44295</v>
      </c>
      <c r="I185" s="17"/>
      <c r="J185" s="20">
        <v>1.0379</v>
      </c>
      <c r="K185" s="16"/>
      <c r="L185" s="44"/>
      <c r="M185" s="18"/>
      <c r="N185" s="44">
        <v>208.33</v>
      </c>
      <c r="O185" s="44">
        <v>400</v>
      </c>
      <c r="P185" s="18">
        <v>310.5</v>
      </c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19">
        <f t="shared" si="13"/>
        <v>3</v>
      </c>
      <c r="AB185" s="21">
        <f t="shared" si="19"/>
        <v>306.28000000000003</v>
      </c>
      <c r="AC185" s="21">
        <f t="shared" si="15"/>
        <v>3675.3600000000006</v>
      </c>
      <c r="AD185" s="36">
        <f t="shared" si="16"/>
        <v>31.312775422521444</v>
      </c>
    </row>
    <row r="186" spans="1:30" x14ac:dyDescent="0.2">
      <c r="A186" s="13">
        <v>169</v>
      </c>
      <c r="B186" s="14" t="s">
        <v>130</v>
      </c>
      <c r="C186" s="14" t="s">
        <v>195</v>
      </c>
      <c r="D186" s="15" t="s">
        <v>76</v>
      </c>
      <c r="E186" s="16">
        <v>10</v>
      </c>
      <c r="F186" s="16">
        <v>73</v>
      </c>
      <c r="G186" s="42">
        <v>234</v>
      </c>
      <c r="H186" s="17">
        <v>44295</v>
      </c>
      <c r="I186" s="17"/>
      <c r="J186" s="20">
        <v>1.0379</v>
      </c>
      <c r="K186" s="16"/>
      <c r="L186" s="44"/>
      <c r="M186" s="18"/>
      <c r="N186" s="18">
        <v>208.33</v>
      </c>
      <c r="O186" s="18">
        <v>400</v>
      </c>
      <c r="P186" s="18">
        <v>310.5</v>
      </c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9">
        <f t="shared" si="13"/>
        <v>3</v>
      </c>
      <c r="AB186" s="21">
        <f t="shared" si="19"/>
        <v>306.28000000000003</v>
      </c>
      <c r="AC186" s="21">
        <f t="shared" si="15"/>
        <v>3062.8</v>
      </c>
      <c r="AD186" s="36">
        <f t="shared" si="16"/>
        <v>31.312775422521444</v>
      </c>
    </row>
    <row r="187" spans="1:30" x14ac:dyDescent="0.2">
      <c r="A187" s="13">
        <v>170</v>
      </c>
      <c r="B187" s="14" t="s">
        <v>131</v>
      </c>
      <c r="C187" s="14" t="s">
        <v>196</v>
      </c>
      <c r="D187" s="15" t="s">
        <v>76</v>
      </c>
      <c r="E187" s="16">
        <v>30</v>
      </c>
      <c r="F187" s="41">
        <v>29.16</v>
      </c>
      <c r="G187" s="42">
        <v>234</v>
      </c>
      <c r="H187" s="17">
        <v>44295</v>
      </c>
      <c r="I187" s="17"/>
      <c r="J187" s="20">
        <v>1.0379</v>
      </c>
      <c r="K187" s="16"/>
      <c r="L187" s="18">
        <v>45.416666666666671</v>
      </c>
      <c r="M187" s="18">
        <v>86.25</v>
      </c>
      <c r="N187" s="18">
        <v>66.66</v>
      </c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9">
        <f t="shared" si="13"/>
        <v>3</v>
      </c>
      <c r="AB187" s="21">
        <f t="shared" si="19"/>
        <v>66.11</v>
      </c>
      <c r="AC187" s="21">
        <f t="shared" si="15"/>
        <v>1983.3</v>
      </c>
      <c r="AD187" s="36">
        <f t="shared" si="16"/>
        <v>30.891309179911104</v>
      </c>
    </row>
    <row r="188" spans="1:30" x14ac:dyDescent="0.2">
      <c r="A188" s="13">
        <v>171</v>
      </c>
      <c r="B188" s="14" t="s">
        <v>131</v>
      </c>
      <c r="C188" s="14" t="s">
        <v>196</v>
      </c>
      <c r="D188" s="15" t="s">
        <v>76</v>
      </c>
      <c r="E188" s="16">
        <v>12</v>
      </c>
      <c r="F188" s="41">
        <v>29.16</v>
      </c>
      <c r="G188" s="42">
        <v>234</v>
      </c>
      <c r="H188" s="17">
        <v>44295</v>
      </c>
      <c r="I188" s="17"/>
      <c r="J188" s="20">
        <v>1.0379</v>
      </c>
      <c r="K188" s="16"/>
      <c r="L188" s="18">
        <v>45.416666666666671</v>
      </c>
      <c r="M188" s="18">
        <v>86.25</v>
      </c>
      <c r="N188" s="18">
        <v>66.66</v>
      </c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9">
        <f t="shared" si="13"/>
        <v>3</v>
      </c>
      <c r="AB188" s="21">
        <f t="shared" si="19"/>
        <v>66.11</v>
      </c>
      <c r="AC188" s="21">
        <f t="shared" si="15"/>
        <v>793.31999999999994</v>
      </c>
      <c r="AD188" s="36">
        <f t="shared" si="16"/>
        <v>30.891309179911104</v>
      </c>
    </row>
    <row r="189" spans="1:30" x14ac:dyDescent="0.2">
      <c r="A189" s="13">
        <v>172</v>
      </c>
      <c r="B189" s="14" t="s">
        <v>131</v>
      </c>
      <c r="C189" s="14" t="s">
        <v>196</v>
      </c>
      <c r="D189" s="15" t="s">
        <v>76</v>
      </c>
      <c r="E189" s="16">
        <v>5</v>
      </c>
      <c r="F189" s="41">
        <v>29.16</v>
      </c>
      <c r="G189" s="42">
        <v>234</v>
      </c>
      <c r="H189" s="17">
        <v>44295</v>
      </c>
      <c r="I189" s="17"/>
      <c r="J189" s="20">
        <v>1.0379</v>
      </c>
      <c r="K189" s="16"/>
      <c r="L189" s="18">
        <v>45.416666666666671</v>
      </c>
      <c r="M189" s="18">
        <v>86.25</v>
      </c>
      <c r="N189" s="44">
        <v>66.66</v>
      </c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19">
        <f t="shared" si="13"/>
        <v>3</v>
      </c>
      <c r="AB189" s="21">
        <f t="shared" si="19"/>
        <v>66.11</v>
      </c>
      <c r="AC189" s="21">
        <f t="shared" si="15"/>
        <v>330.55</v>
      </c>
      <c r="AD189" s="36">
        <f t="shared" si="16"/>
        <v>30.891309179911104</v>
      </c>
    </row>
    <row r="190" spans="1:30" x14ac:dyDescent="0.2">
      <c r="A190" s="13">
        <v>173</v>
      </c>
      <c r="B190" s="14" t="s">
        <v>132</v>
      </c>
      <c r="C190" s="14" t="s">
        <v>197</v>
      </c>
      <c r="D190" s="15" t="s">
        <v>76</v>
      </c>
      <c r="E190" s="16">
        <v>30</v>
      </c>
      <c r="F190" s="16">
        <v>109</v>
      </c>
      <c r="G190" s="42">
        <v>234</v>
      </c>
      <c r="H190" s="17">
        <v>44295</v>
      </c>
      <c r="I190" s="17"/>
      <c r="J190" s="20">
        <v>1.0379</v>
      </c>
      <c r="K190" s="16">
        <f t="shared" si="17"/>
        <v>113.1311</v>
      </c>
      <c r="L190" s="44">
        <v>165.91666666666666</v>
      </c>
      <c r="M190" s="18"/>
      <c r="N190" s="44">
        <v>167.5</v>
      </c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19">
        <f t="shared" si="13"/>
        <v>3</v>
      </c>
      <c r="AB190" s="21">
        <f t="shared" si="19"/>
        <v>148.85</v>
      </c>
      <c r="AC190" s="21">
        <f t="shared" si="15"/>
        <v>4465.5</v>
      </c>
      <c r="AD190" s="36">
        <f t="shared" si="16"/>
        <v>20.788014126113406</v>
      </c>
    </row>
    <row r="191" spans="1:30" x14ac:dyDescent="0.2">
      <c r="A191" s="13">
        <v>174</v>
      </c>
      <c r="B191" s="14" t="s">
        <v>132</v>
      </c>
      <c r="C191" s="14" t="s">
        <v>197</v>
      </c>
      <c r="D191" s="15" t="s">
        <v>76</v>
      </c>
      <c r="E191" s="16">
        <v>5</v>
      </c>
      <c r="F191" s="16">
        <v>109</v>
      </c>
      <c r="G191" s="42">
        <v>234</v>
      </c>
      <c r="H191" s="17">
        <v>44295</v>
      </c>
      <c r="I191" s="17"/>
      <c r="J191" s="20">
        <v>1.0379</v>
      </c>
      <c r="K191" s="16">
        <f t="shared" si="17"/>
        <v>113.1311</v>
      </c>
      <c r="L191" s="44">
        <v>165.91666666666666</v>
      </c>
      <c r="M191" s="18"/>
      <c r="N191" s="18">
        <v>167.5</v>
      </c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9">
        <f t="shared" si="13"/>
        <v>3</v>
      </c>
      <c r="AB191" s="21">
        <f t="shared" si="19"/>
        <v>148.85</v>
      </c>
      <c r="AC191" s="21">
        <f t="shared" si="15"/>
        <v>744.25</v>
      </c>
      <c r="AD191" s="36">
        <f t="shared" si="16"/>
        <v>20.788014126113406</v>
      </c>
    </row>
    <row r="192" spans="1:30" x14ac:dyDescent="0.2">
      <c r="A192" s="13">
        <v>175</v>
      </c>
      <c r="B192" s="14" t="s">
        <v>133</v>
      </c>
      <c r="C192" s="14" t="s">
        <v>198</v>
      </c>
      <c r="D192" s="15" t="s">
        <v>221</v>
      </c>
      <c r="E192" s="16">
        <v>60</v>
      </c>
      <c r="F192" s="41">
        <v>16.5</v>
      </c>
      <c r="G192" s="42">
        <v>234</v>
      </c>
      <c r="H192" s="17">
        <v>44295</v>
      </c>
      <c r="I192" s="17"/>
      <c r="J192" s="20">
        <v>1.0379</v>
      </c>
      <c r="K192" s="16"/>
      <c r="L192" s="18">
        <f>1718.75/50</f>
        <v>34.375</v>
      </c>
      <c r="M192" s="18">
        <v>54.05</v>
      </c>
      <c r="N192" s="18"/>
      <c r="O192" s="18">
        <v>65</v>
      </c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9">
        <f t="shared" si="13"/>
        <v>3</v>
      </c>
      <c r="AB192" s="21">
        <f t="shared" si="19"/>
        <v>51.15</v>
      </c>
      <c r="AC192" s="21">
        <f t="shared" si="15"/>
        <v>3069</v>
      </c>
      <c r="AD192" s="36">
        <f t="shared" si="16"/>
        <v>30.338733316264953</v>
      </c>
    </row>
    <row r="193" spans="1:30" x14ac:dyDescent="0.2">
      <c r="A193" s="13">
        <v>176</v>
      </c>
      <c r="B193" s="14" t="s">
        <v>133</v>
      </c>
      <c r="C193" s="14" t="s">
        <v>198</v>
      </c>
      <c r="D193" s="15" t="s">
        <v>221</v>
      </c>
      <c r="E193" s="16">
        <v>672</v>
      </c>
      <c r="F193" s="41">
        <v>16.5</v>
      </c>
      <c r="G193" s="42">
        <v>234</v>
      </c>
      <c r="H193" s="17">
        <v>44295</v>
      </c>
      <c r="I193" s="17"/>
      <c r="J193" s="20">
        <v>1.0379</v>
      </c>
      <c r="K193" s="16"/>
      <c r="L193" s="18">
        <f t="shared" ref="L193:L196" si="20">1718.75/50</f>
        <v>34.375</v>
      </c>
      <c r="M193" s="18">
        <v>54.05</v>
      </c>
      <c r="N193" s="18"/>
      <c r="O193" s="18">
        <v>65</v>
      </c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9">
        <f t="shared" si="13"/>
        <v>3</v>
      </c>
      <c r="AB193" s="21">
        <f t="shared" si="19"/>
        <v>51.15</v>
      </c>
      <c r="AC193" s="21">
        <f t="shared" si="15"/>
        <v>34372.799999999996</v>
      </c>
      <c r="AD193" s="36">
        <f t="shared" si="16"/>
        <v>30.338733316264953</v>
      </c>
    </row>
    <row r="194" spans="1:30" x14ac:dyDescent="0.2">
      <c r="A194" s="13">
        <v>177</v>
      </c>
      <c r="B194" s="14" t="s">
        <v>133</v>
      </c>
      <c r="C194" s="14" t="s">
        <v>198</v>
      </c>
      <c r="D194" s="15" t="s">
        <v>221</v>
      </c>
      <c r="E194" s="16">
        <v>70</v>
      </c>
      <c r="F194" s="41">
        <v>16.5</v>
      </c>
      <c r="G194" s="42">
        <v>234</v>
      </c>
      <c r="H194" s="17">
        <v>44295</v>
      </c>
      <c r="I194" s="17"/>
      <c r="J194" s="20">
        <v>1.0379</v>
      </c>
      <c r="K194" s="16"/>
      <c r="L194" s="18">
        <f t="shared" si="20"/>
        <v>34.375</v>
      </c>
      <c r="M194" s="18">
        <v>54.05</v>
      </c>
      <c r="N194" s="44"/>
      <c r="O194" s="44">
        <v>65</v>
      </c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19">
        <f t="shared" si="13"/>
        <v>3</v>
      </c>
      <c r="AB194" s="21">
        <f t="shared" si="19"/>
        <v>51.15</v>
      </c>
      <c r="AC194" s="21">
        <f t="shared" si="15"/>
        <v>3580.5</v>
      </c>
      <c r="AD194" s="36">
        <f t="shared" si="16"/>
        <v>30.338733316264953</v>
      </c>
    </row>
    <row r="195" spans="1:30" x14ac:dyDescent="0.2">
      <c r="A195" s="13">
        <v>178</v>
      </c>
      <c r="B195" s="14" t="s">
        <v>133</v>
      </c>
      <c r="C195" s="14" t="s">
        <v>198</v>
      </c>
      <c r="D195" s="15" t="s">
        <v>221</v>
      </c>
      <c r="E195" s="16">
        <v>100</v>
      </c>
      <c r="F195" s="41">
        <v>16.5</v>
      </c>
      <c r="G195" s="42">
        <v>234</v>
      </c>
      <c r="H195" s="17">
        <v>44295</v>
      </c>
      <c r="I195" s="17"/>
      <c r="J195" s="20">
        <v>1.0379</v>
      </c>
      <c r="K195" s="16"/>
      <c r="L195" s="18">
        <f t="shared" si="20"/>
        <v>34.375</v>
      </c>
      <c r="M195" s="18">
        <v>54.05</v>
      </c>
      <c r="N195" s="44"/>
      <c r="O195" s="44">
        <v>65</v>
      </c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19">
        <f t="shared" si="13"/>
        <v>3</v>
      </c>
      <c r="AB195" s="21">
        <f t="shared" si="19"/>
        <v>51.15</v>
      </c>
      <c r="AC195" s="21">
        <f t="shared" si="15"/>
        <v>5115</v>
      </c>
      <c r="AD195" s="36">
        <f t="shared" si="16"/>
        <v>30.338733316264953</v>
      </c>
    </row>
    <row r="196" spans="1:30" x14ac:dyDescent="0.2">
      <c r="A196" s="13">
        <v>179</v>
      </c>
      <c r="B196" s="14" t="s">
        <v>133</v>
      </c>
      <c r="C196" s="14" t="s">
        <v>198</v>
      </c>
      <c r="D196" s="15" t="s">
        <v>221</v>
      </c>
      <c r="E196" s="16">
        <v>800</v>
      </c>
      <c r="F196" s="41">
        <v>16.5</v>
      </c>
      <c r="G196" s="42">
        <v>234</v>
      </c>
      <c r="H196" s="17">
        <v>44295</v>
      </c>
      <c r="I196" s="17"/>
      <c r="J196" s="20">
        <v>1.0379</v>
      </c>
      <c r="K196" s="16"/>
      <c r="L196" s="18">
        <f t="shared" si="20"/>
        <v>34.375</v>
      </c>
      <c r="M196" s="18">
        <v>54.05</v>
      </c>
      <c r="N196" s="18"/>
      <c r="O196" s="18">
        <v>65</v>
      </c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9">
        <f t="shared" si="13"/>
        <v>3</v>
      </c>
      <c r="AB196" s="21">
        <f t="shared" ref="AB196:AB201" si="21">CEILING(SUM(K196:Z196)/COUNTIF(K196:Z196,"&gt;0"),0.01)</f>
        <v>51.15</v>
      </c>
      <c r="AC196" s="21">
        <f t="shared" si="15"/>
        <v>40920</v>
      </c>
      <c r="AD196" s="36">
        <f t="shared" si="16"/>
        <v>30.338733316264953</v>
      </c>
    </row>
    <row r="197" spans="1:30" x14ac:dyDescent="0.2">
      <c r="A197" s="13">
        <v>180</v>
      </c>
      <c r="B197" s="14" t="s">
        <v>134</v>
      </c>
      <c r="C197" s="14" t="s">
        <v>199</v>
      </c>
      <c r="D197" s="15" t="s">
        <v>219</v>
      </c>
      <c r="E197" s="16">
        <v>60</v>
      </c>
      <c r="F197" s="16">
        <v>20</v>
      </c>
      <c r="G197" s="42">
        <v>234</v>
      </c>
      <c r="H197" s="17">
        <v>44295</v>
      </c>
      <c r="I197" s="17"/>
      <c r="J197" s="20">
        <v>1.0379</v>
      </c>
      <c r="K197" s="16"/>
      <c r="L197" s="18">
        <v>58.833333333333329</v>
      </c>
      <c r="M197" s="18">
        <v>40.25</v>
      </c>
      <c r="N197" s="18">
        <v>32.5</v>
      </c>
      <c r="O197" s="18">
        <v>67.5</v>
      </c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9">
        <f t="shared" si="13"/>
        <v>4</v>
      </c>
      <c r="AB197" s="21">
        <f t="shared" si="21"/>
        <v>49.78</v>
      </c>
      <c r="AC197" s="21">
        <f t="shared" si="15"/>
        <v>2986.8</v>
      </c>
      <c r="AD197" s="36">
        <f t="shared" si="16"/>
        <v>32.503075508555177</v>
      </c>
    </row>
    <row r="198" spans="1:30" x14ac:dyDescent="0.2">
      <c r="A198" s="13">
        <v>181</v>
      </c>
      <c r="B198" s="14" t="s">
        <v>134</v>
      </c>
      <c r="C198" s="14" t="s">
        <v>199</v>
      </c>
      <c r="D198" s="15" t="s">
        <v>219</v>
      </c>
      <c r="E198" s="16">
        <v>52</v>
      </c>
      <c r="F198" s="16">
        <v>20</v>
      </c>
      <c r="G198" s="42">
        <v>234</v>
      </c>
      <c r="H198" s="17">
        <v>44295</v>
      </c>
      <c r="I198" s="17"/>
      <c r="J198" s="20">
        <v>1.0379</v>
      </c>
      <c r="K198" s="16"/>
      <c r="L198" s="18">
        <v>58.833333333333329</v>
      </c>
      <c r="M198" s="18">
        <v>40.25</v>
      </c>
      <c r="N198" s="18">
        <v>32.5</v>
      </c>
      <c r="O198" s="18">
        <v>67.5</v>
      </c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9">
        <f t="shared" si="13"/>
        <v>4</v>
      </c>
      <c r="AB198" s="21">
        <f t="shared" si="21"/>
        <v>49.78</v>
      </c>
      <c r="AC198" s="21">
        <f t="shared" si="15"/>
        <v>2588.56</v>
      </c>
      <c r="AD198" s="36">
        <f t="shared" si="16"/>
        <v>32.503075508555177</v>
      </c>
    </row>
    <row r="199" spans="1:30" x14ac:dyDescent="0.2">
      <c r="A199" s="13">
        <v>182</v>
      </c>
      <c r="B199" s="14" t="s">
        <v>134</v>
      </c>
      <c r="C199" s="14" t="s">
        <v>199</v>
      </c>
      <c r="D199" s="15" t="s">
        <v>219</v>
      </c>
      <c r="E199" s="16">
        <v>10</v>
      </c>
      <c r="F199" s="16">
        <v>20</v>
      </c>
      <c r="G199" s="42">
        <v>234</v>
      </c>
      <c r="H199" s="17">
        <v>44295</v>
      </c>
      <c r="I199" s="17"/>
      <c r="J199" s="20">
        <v>1.0379</v>
      </c>
      <c r="K199" s="16"/>
      <c r="L199" s="18">
        <v>58.833333333333329</v>
      </c>
      <c r="M199" s="18">
        <v>40.25</v>
      </c>
      <c r="N199" s="44">
        <v>32.5</v>
      </c>
      <c r="O199" s="44">
        <v>67.5</v>
      </c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19">
        <f t="shared" si="13"/>
        <v>4</v>
      </c>
      <c r="AB199" s="21">
        <f t="shared" si="21"/>
        <v>49.78</v>
      </c>
      <c r="AC199" s="21">
        <f t="shared" si="15"/>
        <v>497.8</v>
      </c>
      <c r="AD199" s="36">
        <f t="shared" si="16"/>
        <v>32.503075508555177</v>
      </c>
    </row>
    <row r="200" spans="1:30" x14ac:dyDescent="0.2">
      <c r="A200" s="13">
        <v>183</v>
      </c>
      <c r="B200" s="14" t="s">
        <v>135</v>
      </c>
      <c r="C200" s="14" t="s">
        <v>200</v>
      </c>
      <c r="D200" s="15" t="s">
        <v>76</v>
      </c>
      <c r="E200" s="16">
        <v>30</v>
      </c>
      <c r="F200" s="16">
        <v>36</v>
      </c>
      <c r="G200" s="42">
        <v>234</v>
      </c>
      <c r="H200" s="17">
        <v>44295</v>
      </c>
      <c r="I200" s="17"/>
      <c r="J200" s="20">
        <v>1.0379</v>
      </c>
      <c r="K200" s="16">
        <f t="shared" si="17"/>
        <v>37.364400000000003</v>
      </c>
      <c r="L200" s="44">
        <v>52.250000000000007</v>
      </c>
      <c r="M200" s="18">
        <v>46</v>
      </c>
      <c r="N200" s="44">
        <v>61.67</v>
      </c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19">
        <f t="shared" si="13"/>
        <v>4</v>
      </c>
      <c r="AB200" s="21">
        <f t="shared" si="21"/>
        <v>49.33</v>
      </c>
      <c r="AC200" s="21">
        <f t="shared" si="15"/>
        <v>1479.8999999999999</v>
      </c>
      <c r="AD200" s="36">
        <f t="shared" si="16"/>
        <v>20.7744311939576</v>
      </c>
    </row>
    <row r="201" spans="1:30" x14ac:dyDescent="0.2">
      <c r="A201" s="13">
        <v>184</v>
      </c>
      <c r="B201" s="14" t="s">
        <v>135</v>
      </c>
      <c r="C201" s="14" t="s">
        <v>200</v>
      </c>
      <c r="D201" s="15" t="s">
        <v>76</v>
      </c>
      <c r="E201" s="16">
        <v>100</v>
      </c>
      <c r="F201" s="16">
        <v>36</v>
      </c>
      <c r="G201" s="42">
        <v>234</v>
      </c>
      <c r="H201" s="17">
        <v>44295</v>
      </c>
      <c r="I201" s="17"/>
      <c r="J201" s="20">
        <v>1.0379</v>
      </c>
      <c r="K201" s="16">
        <f t="shared" si="17"/>
        <v>37.364400000000003</v>
      </c>
      <c r="L201" s="44">
        <v>52.250000000000007</v>
      </c>
      <c r="M201" s="18">
        <v>46</v>
      </c>
      <c r="N201" s="18">
        <v>61.67</v>
      </c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9">
        <f t="shared" si="13"/>
        <v>4</v>
      </c>
      <c r="AB201" s="21">
        <f t="shared" si="21"/>
        <v>49.33</v>
      </c>
      <c r="AC201" s="21">
        <f t="shared" si="15"/>
        <v>4933</v>
      </c>
      <c r="AD201" s="36">
        <f t="shared" si="16"/>
        <v>20.7744311939576</v>
      </c>
    </row>
    <row r="202" spans="1:30" x14ac:dyDescent="0.2">
      <c r="A202" s="13">
        <v>185</v>
      </c>
      <c r="B202" s="14" t="s">
        <v>135</v>
      </c>
      <c r="C202" s="14" t="s">
        <v>200</v>
      </c>
      <c r="D202" s="15" t="s">
        <v>76</v>
      </c>
      <c r="E202" s="16">
        <v>60</v>
      </c>
      <c r="F202" s="16">
        <v>36</v>
      </c>
      <c r="G202" s="42">
        <v>234</v>
      </c>
      <c r="H202" s="17">
        <v>44295</v>
      </c>
      <c r="I202" s="17"/>
      <c r="J202" s="20">
        <v>1.0379</v>
      </c>
      <c r="K202" s="16">
        <f t="shared" ref="K202:K220" si="22">IF(SUM(F202)=0,"",F202*J202)</f>
        <v>37.364400000000003</v>
      </c>
      <c r="L202" s="44">
        <v>52.250000000000007</v>
      </c>
      <c r="M202" s="18">
        <v>46</v>
      </c>
      <c r="N202" s="18">
        <v>61.67</v>
      </c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9">
        <f t="shared" si="0"/>
        <v>4</v>
      </c>
      <c r="AB202" s="21">
        <f t="shared" si="12"/>
        <v>49.33</v>
      </c>
      <c r="AC202" s="21">
        <f t="shared" si="1"/>
        <v>2959.7999999999997</v>
      </c>
      <c r="AD202" s="36">
        <f t="shared" si="2"/>
        <v>20.7744311939576</v>
      </c>
    </row>
    <row r="203" spans="1:30" x14ac:dyDescent="0.2">
      <c r="A203" s="13">
        <v>186</v>
      </c>
      <c r="B203" s="14" t="s">
        <v>135</v>
      </c>
      <c r="C203" s="14" t="s">
        <v>200</v>
      </c>
      <c r="D203" s="15" t="s">
        <v>76</v>
      </c>
      <c r="E203" s="16">
        <v>108</v>
      </c>
      <c r="F203" s="16">
        <v>36</v>
      </c>
      <c r="G203" s="42">
        <v>234</v>
      </c>
      <c r="H203" s="17">
        <v>44295</v>
      </c>
      <c r="I203" s="17"/>
      <c r="J203" s="20">
        <v>1.0379</v>
      </c>
      <c r="K203" s="16">
        <f t="shared" si="22"/>
        <v>37.364400000000003</v>
      </c>
      <c r="L203" s="44">
        <v>52.250000000000007</v>
      </c>
      <c r="M203" s="18">
        <v>46</v>
      </c>
      <c r="N203" s="44">
        <v>61.67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19">
        <f t="shared" si="0"/>
        <v>4</v>
      </c>
      <c r="AB203" s="21">
        <f t="shared" si="12"/>
        <v>49.33</v>
      </c>
      <c r="AC203" s="21">
        <f t="shared" si="1"/>
        <v>5327.6399999999994</v>
      </c>
      <c r="AD203" s="36">
        <f t="shared" si="2"/>
        <v>20.7744311939576</v>
      </c>
    </row>
    <row r="204" spans="1:30" x14ac:dyDescent="0.2">
      <c r="A204" s="13">
        <v>187</v>
      </c>
      <c r="B204" s="14" t="s">
        <v>135</v>
      </c>
      <c r="C204" s="14" t="s">
        <v>200</v>
      </c>
      <c r="D204" s="15" t="s">
        <v>76</v>
      </c>
      <c r="E204" s="16">
        <v>9</v>
      </c>
      <c r="F204" s="16">
        <v>36</v>
      </c>
      <c r="G204" s="42">
        <v>234</v>
      </c>
      <c r="H204" s="17">
        <v>44295</v>
      </c>
      <c r="I204" s="17"/>
      <c r="J204" s="20">
        <v>1.0379</v>
      </c>
      <c r="K204" s="16">
        <f t="shared" si="22"/>
        <v>37.364400000000003</v>
      </c>
      <c r="L204" s="44">
        <v>52.250000000000007</v>
      </c>
      <c r="M204" s="18">
        <v>46</v>
      </c>
      <c r="N204" s="44">
        <v>61.67</v>
      </c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19">
        <f t="shared" si="0"/>
        <v>4</v>
      </c>
      <c r="AB204" s="21">
        <f t="shared" si="12"/>
        <v>49.33</v>
      </c>
      <c r="AC204" s="21">
        <f t="shared" si="1"/>
        <v>443.96999999999997</v>
      </c>
      <c r="AD204" s="36">
        <f t="shared" si="2"/>
        <v>20.7744311939576</v>
      </c>
    </row>
    <row r="205" spans="1:30" x14ac:dyDescent="0.2">
      <c r="A205" s="13">
        <v>188</v>
      </c>
      <c r="B205" s="14" t="s">
        <v>136</v>
      </c>
      <c r="C205" s="14" t="s">
        <v>201</v>
      </c>
      <c r="D205" s="15" t="s">
        <v>76</v>
      </c>
      <c r="E205" s="16">
        <v>130</v>
      </c>
      <c r="F205" s="41">
        <v>2.2000000000000002</v>
      </c>
      <c r="G205" s="42">
        <v>234</v>
      </c>
      <c r="H205" s="17">
        <v>44295</v>
      </c>
      <c r="I205" s="17"/>
      <c r="J205" s="20">
        <v>1.0379</v>
      </c>
      <c r="K205" s="16">
        <f t="shared" si="22"/>
        <v>2.2833800000000002</v>
      </c>
      <c r="L205" s="18">
        <v>4.42</v>
      </c>
      <c r="M205" s="18">
        <v>4.5999999999999996</v>
      </c>
      <c r="N205" s="18">
        <v>3.5</v>
      </c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9">
        <f t="shared" si="0"/>
        <v>4</v>
      </c>
      <c r="AB205" s="21">
        <f t="shared" si="12"/>
        <v>3.71</v>
      </c>
      <c r="AC205" s="21">
        <f t="shared" si="1"/>
        <v>482.3</v>
      </c>
      <c r="AD205" s="36">
        <f t="shared" si="2"/>
        <v>28.590109712236895</v>
      </c>
    </row>
    <row r="206" spans="1:30" x14ac:dyDescent="0.2">
      <c r="A206" s="13">
        <v>189</v>
      </c>
      <c r="B206" s="14" t="s">
        <v>137</v>
      </c>
      <c r="C206" s="14" t="s">
        <v>202</v>
      </c>
      <c r="D206" s="15" t="s">
        <v>219</v>
      </c>
      <c r="E206" s="16">
        <v>60</v>
      </c>
      <c r="F206" s="41">
        <v>39.840000000000003</v>
      </c>
      <c r="G206" s="42">
        <v>234</v>
      </c>
      <c r="H206" s="17">
        <v>44295</v>
      </c>
      <c r="I206" s="17"/>
      <c r="J206" s="20">
        <v>1.0379</v>
      </c>
      <c r="K206" s="16">
        <f t="shared" si="22"/>
        <v>41.349936000000007</v>
      </c>
      <c r="L206" s="18">
        <v>69.5</v>
      </c>
      <c r="M206" s="18"/>
      <c r="N206" s="18">
        <v>43.33</v>
      </c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9">
        <f t="shared" si="0"/>
        <v>3</v>
      </c>
      <c r="AB206" s="21">
        <f t="shared" si="12"/>
        <v>51.4</v>
      </c>
      <c r="AC206" s="21">
        <f t="shared" si="1"/>
        <v>3084</v>
      </c>
      <c r="AD206" s="36">
        <f t="shared" si="2"/>
        <v>30.568237770538758</v>
      </c>
    </row>
    <row r="207" spans="1:30" x14ac:dyDescent="0.2">
      <c r="A207" s="13">
        <v>190</v>
      </c>
      <c r="B207" s="14" t="s">
        <v>137</v>
      </c>
      <c r="C207" s="14" t="s">
        <v>202</v>
      </c>
      <c r="D207" s="15" t="s">
        <v>219</v>
      </c>
      <c r="E207" s="16">
        <v>74</v>
      </c>
      <c r="F207" s="41">
        <v>39.840000000000003</v>
      </c>
      <c r="G207" s="42">
        <v>234</v>
      </c>
      <c r="H207" s="17">
        <v>44295</v>
      </c>
      <c r="I207" s="17"/>
      <c r="J207" s="20">
        <v>1.0379</v>
      </c>
      <c r="K207" s="16">
        <f t="shared" si="22"/>
        <v>41.349936000000007</v>
      </c>
      <c r="L207" s="18">
        <v>69.5</v>
      </c>
      <c r="M207" s="18"/>
      <c r="N207" s="18">
        <v>43.33</v>
      </c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9">
        <f t="shared" si="0"/>
        <v>3</v>
      </c>
      <c r="AB207" s="21">
        <f t="shared" si="12"/>
        <v>51.4</v>
      </c>
      <c r="AC207" s="21">
        <f t="shared" si="1"/>
        <v>3803.6</v>
      </c>
      <c r="AD207" s="36">
        <f t="shared" si="2"/>
        <v>30.568237770538758</v>
      </c>
    </row>
    <row r="208" spans="1:30" x14ac:dyDescent="0.2">
      <c r="A208" s="13">
        <v>191</v>
      </c>
      <c r="B208" s="14" t="s">
        <v>138</v>
      </c>
      <c r="C208" s="14" t="s">
        <v>203</v>
      </c>
      <c r="D208" s="15" t="s">
        <v>219</v>
      </c>
      <c r="E208" s="16">
        <v>20</v>
      </c>
      <c r="F208" s="16">
        <v>43.5</v>
      </c>
      <c r="G208" s="42">
        <v>234</v>
      </c>
      <c r="H208" s="17">
        <v>44295</v>
      </c>
      <c r="I208" s="17"/>
      <c r="J208" s="20">
        <v>1.0379</v>
      </c>
      <c r="K208" s="16"/>
      <c r="L208" s="44">
        <v>99</v>
      </c>
      <c r="M208" s="18"/>
      <c r="N208" s="44">
        <v>69.16</v>
      </c>
      <c r="O208" s="44"/>
      <c r="P208" s="44">
        <v>75.5</v>
      </c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19">
        <f t="shared" si="0"/>
        <v>3</v>
      </c>
      <c r="AB208" s="21">
        <f t="shared" si="12"/>
        <v>81.22</v>
      </c>
      <c r="AC208" s="21">
        <f t="shared" si="1"/>
        <v>1624.4</v>
      </c>
      <c r="AD208" s="36">
        <f t="shared" si="2"/>
        <v>19.355888197725744</v>
      </c>
    </row>
    <row r="209" spans="1:30" x14ac:dyDescent="0.2">
      <c r="A209" s="13">
        <v>192</v>
      </c>
      <c r="B209" s="14" t="s">
        <v>138</v>
      </c>
      <c r="C209" s="14" t="s">
        <v>203</v>
      </c>
      <c r="D209" s="15" t="s">
        <v>219</v>
      </c>
      <c r="E209" s="16">
        <v>15</v>
      </c>
      <c r="F209" s="16">
        <v>43.5</v>
      </c>
      <c r="G209" s="42">
        <v>234</v>
      </c>
      <c r="H209" s="17">
        <v>44295</v>
      </c>
      <c r="I209" s="17"/>
      <c r="J209" s="20">
        <v>1.0379</v>
      </c>
      <c r="K209" s="16"/>
      <c r="L209" s="44">
        <v>99</v>
      </c>
      <c r="M209" s="18"/>
      <c r="N209" s="44">
        <v>69.16</v>
      </c>
      <c r="O209" s="44"/>
      <c r="P209" s="44">
        <v>75.5</v>
      </c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19">
        <f t="shared" si="0"/>
        <v>3</v>
      </c>
      <c r="AB209" s="21">
        <f t="shared" si="12"/>
        <v>81.22</v>
      </c>
      <c r="AC209" s="21">
        <f t="shared" si="1"/>
        <v>1218.3</v>
      </c>
      <c r="AD209" s="36">
        <f t="shared" si="2"/>
        <v>19.355888197725744</v>
      </c>
    </row>
    <row r="210" spans="1:30" x14ac:dyDescent="0.2">
      <c r="A210" s="13">
        <v>193</v>
      </c>
      <c r="B210" s="14" t="s">
        <v>139</v>
      </c>
      <c r="C210" s="14" t="s">
        <v>204</v>
      </c>
      <c r="D210" s="15" t="s">
        <v>76</v>
      </c>
      <c r="E210" s="16">
        <v>3</v>
      </c>
      <c r="F210" s="16"/>
      <c r="G210" s="42"/>
      <c r="H210" s="17"/>
      <c r="I210" s="17"/>
      <c r="J210" s="20">
        <v>1.0379</v>
      </c>
      <c r="K210" s="16" t="str">
        <f t="shared" si="22"/>
        <v/>
      </c>
      <c r="L210" s="18">
        <v>53</v>
      </c>
      <c r="M210" s="18"/>
      <c r="N210" s="18">
        <v>91.67</v>
      </c>
      <c r="O210" s="18"/>
      <c r="P210" s="18">
        <v>105</v>
      </c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9">
        <f t="shared" si="0"/>
        <v>3</v>
      </c>
      <c r="AB210" s="21">
        <f t="shared" si="12"/>
        <v>83.23</v>
      </c>
      <c r="AC210" s="21">
        <f t="shared" si="1"/>
        <v>249.69</v>
      </c>
      <c r="AD210" s="36">
        <f t="shared" si="2"/>
        <v>32.451563144858113</v>
      </c>
    </row>
    <row r="211" spans="1:30" x14ac:dyDescent="0.2">
      <c r="A211" s="13">
        <v>194</v>
      </c>
      <c r="B211" s="14" t="s">
        <v>139</v>
      </c>
      <c r="C211" s="14" t="s">
        <v>204</v>
      </c>
      <c r="D211" s="15" t="s">
        <v>76</v>
      </c>
      <c r="E211" s="16">
        <v>23</v>
      </c>
      <c r="F211" s="16"/>
      <c r="G211" s="42"/>
      <c r="H211" s="17"/>
      <c r="I211" s="17"/>
      <c r="J211" s="20">
        <v>1.0379</v>
      </c>
      <c r="K211" s="16" t="str">
        <f t="shared" si="22"/>
        <v/>
      </c>
      <c r="L211" s="18">
        <v>53</v>
      </c>
      <c r="M211" s="18"/>
      <c r="N211" s="18">
        <v>91.67</v>
      </c>
      <c r="O211" s="18"/>
      <c r="P211" s="18">
        <v>105</v>
      </c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9">
        <f t="shared" si="0"/>
        <v>3</v>
      </c>
      <c r="AB211" s="21">
        <f t="shared" si="12"/>
        <v>83.23</v>
      </c>
      <c r="AC211" s="21">
        <f t="shared" si="1"/>
        <v>1914.2900000000002</v>
      </c>
      <c r="AD211" s="36">
        <f t="shared" si="2"/>
        <v>32.451563144858113</v>
      </c>
    </row>
    <row r="212" spans="1:30" x14ac:dyDescent="0.2">
      <c r="A212" s="13">
        <v>195</v>
      </c>
      <c r="B212" s="14" t="s">
        <v>139</v>
      </c>
      <c r="C212" s="14" t="s">
        <v>204</v>
      </c>
      <c r="D212" s="15" t="s">
        <v>76</v>
      </c>
      <c r="E212" s="16">
        <v>2</v>
      </c>
      <c r="F212" s="16"/>
      <c r="G212" s="42"/>
      <c r="H212" s="17"/>
      <c r="I212" s="17"/>
      <c r="J212" s="20">
        <v>1.0379</v>
      </c>
      <c r="K212" s="16" t="str">
        <f t="shared" si="22"/>
        <v/>
      </c>
      <c r="L212" s="18">
        <v>53</v>
      </c>
      <c r="M212" s="18"/>
      <c r="N212" s="18">
        <v>91.67</v>
      </c>
      <c r="O212" s="18"/>
      <c r="P212" s="18">
        <v>105</v>
      </c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9">
        <f t="shared" si="0"/>
        <v>3</v>
      </c>
      <c r="AB212" s="21">
        <f t="shared" si="12"/>
        <v>83.23</v>
      </c>
      <c r="AC212" s="21">
        <f t="shared" si="1"/>
        <v>166.46</v>
      </c>
      <c r="AD212" s="36">
        <f t="shared" si="2"/>
        <v>32.451563144858113</v>
      </c>
    </row>
    <row r="213" spans="1:30" x14ac:dyDescent="0.2">
      <c r="A213" s="13">
        <v>196</v>
      </c>
      <c r="B213" s="14" t="s">
        <v>139</v>
      </c>
      <c r="C213" s="14" t="s">
        <v>204</v>
      </c>
      <c r="D213" s="15" t="s">
        <v>76</v>
      </c>
      <c r="E213" s="16">
        <v>10</v>
      </c>
      <c r="F213" s="16"/>
      <c r="G213" s="42"/>
      <c r="H213" s="17"/>
      <c r="I213" s="17"/>
      <c r="J213" s="20">
        <v>1.0379</v>
      </c>
      <c r="K213" s="16" t="str">
        <f t="shared" si="22"/>
        <v/>
      </c>
      <c r="L213" s="18">
        <v>53</v>
      </c>
      <c r="M213" s="18"/>
      <c r="N213" s="44">
        <v>91.67</v>
      </c>
      <c r="O213" s="44"/>
      <c r="P213" s="18">
        <v>105</v>
      </c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19">
        <f t="shared" si="0"/>
        <v>3</v>
      </c>
      <c r="AB213" s="21">
        <f t="shared" si="12"/>
        <v>83.23</v>
      </c>
      <c r="AC213" s="21">
        <f t="shared" si="1"/>
        <v>832.30000000000007</v>
      </c>
      <c r="AD213" s="36">
        <f t="shared" si="2"/>
        <v>32.451563144858113</v>
      </c>
    </row>
    <row r="214" spans="1:30" x14ac:dyDescent="0.2">
      <c r="A214" s="13">
        <v>197</v>
      </c>
      <c r="B214" s="14" t="s">
        <v>139</v>
      </c>
      <c r="C214" s="14" t="s">
        <v>204</v>
      </c>
      <c r="D214" s="15" t="s">
        <v>76</v>
      </c>
      <c r="E214" s="16">
        <v>2</v>
      </c>
      <c r="F214" s="16"/>
      <c r="G214" s="42"/>
      <c r="H214" s="17"/>
      <c r="I214" s="17"/>
      <c r="J214" s="20">
        <v>1.0379</v>
      </c>
      <c r="K214" s="16" t="str">
        <f t="shared" si="22"/>
        <v/>
      </c>
      <c r="L214" s="18">
        <v>53</v>
      </c>
      <c r="M214" s="18"/>
      <c r="N214" s="44">
        <v>91.67</v>
      </c>
      <c r="O214" s="44"/>
      <c r="P214" s="18">
        <v>105</v>
      </c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19">
        <f t="shared" si="0"/>
        <v>3</v>
      </c>
      <c r="AB214" s="21">
        <f t="shared" si="12"/>
        <v>83.23</v>
      </c>
      <c r="AC214" s="21">
        <f t="shared" si="1"/>
        <v>166.46</v>
      </c>
      <c r="AD214" s="36">
        <f t="shared" si="2"/>
        <v>32.451563144858113</v>
      </c>
    </row>
    <row r="215" spans="1:30" x14ac:dyDescent="0.2">
      <c r="A215" s="13">
        <v>198</v>
      </c>
      <c r="B215" s="14" t="s">
        <v>140</v>
      </c>
      <c r="C215" s="14" t="s">
        <v>205</v>
      </c>
      <c r="D215" s="15" t="s">
        <v>76</v>
      </c>
      <c r="E215" s="16">
        <v>6</v>
      </c>
      <c r="F215" s="41">
        <v>15</v>
      </c>
      <c r="G215" s="42">
        <v>234</v>
      </c>
      <c r="H215" s="17">
        <v>44295</v>
      </c>
      <c r="I215" s="17"/>
      <c r="J215" s="20">
        <v>1.0379</v>
      </c>
      <c r="K215" s="16"/>
      <c r="L215" s="18">
        <v>49.5</v>
      </c>
      <c r="M215" s="18">
        <v>64.8</v>
      </c>
      <c r="N215" s="18">
        <v>41.66</v>
      </c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9">
        <f t="shared" si="0"/>
        <v>3</v>
      </c>
      <c r="AB215" s="21">
        <f t="shared" si="12"/>
        <v>51.99</v>
      </c>
      <c r="AC215" s="21">
        <f t="shared" si="1"/>
        <v>311.94</v>
      </c>
      <c r="AD215" s="36">
        <f t="shared" si="2"/>
        <v>22.636487644676858</v>
      </c>
    </row>
    <row r="216" spans="1:30" x14ac:dyDescent="0.2">
      <c r="A216" s="13">
        <v>199</v>
      </c>
      <c r="B216" s="14" t="s">
        <v>140</v>
      </c>
      <c r="C216" s="14" t="s">
        <v>205</v>
      </c>
      <c r="D216" s="15" t="s">
        <v>76</v>
      </c>
      <c r="E216" s="16">
        <v>14</v>
      </c>
      <c r="F216" s="41">
        <v>15</v>
      </c>
      <c r="G216" s="42">
        <v>234</v>
      </c>
      <c r="H216" s="17">
        <v>44295</v>
      </c>
      <c r="I216" s="17"/>
      <c r="J216" s="20">
        <v>1.0379</v>
      </c>
      <c r="K216" s="16"/>
      <c r="L216" s="18">
        <v>49.5</v>
      </c>
      <c r="M216" s="18">
        <v>64.8</v>
      </c>
      <c r="N216" s="18">
        <v>41.66</v>
      </c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9">
        <f t="shared" si="0"/>
        <v>3</v>
      </c>
      <c r="AB216" s="21">
        <f t="shared" si="12"/>
        <v>51.99</v>
      </c>
      <c r="AC216" s="21">
        <f t="shared" si="1"/>
        <v>727.86</v>
      </c>
      <c r="AD216" s="36">
        <f t="shared" si="2"/>
        <v>22.636487644676858</v>
      </c>
    </row>
    <row r="217" spans="1:30" x14ac:dyDescent="0.2">
      <c r="A217" s="13">
        <v>200</v>
      </c>
      <c r="B217" s="14" t="s">
        <v>140</v>
      </c>
      <c r="C217" s="14" t="s">
        <v>205</v>
      </c>
      <c r="D217" s="15" t="s">
        <v>76</v>
      </c>
      <c r="E217" s="16">
        <v>2</v>
      </c>
      <c r="F217" s="41">
        <v>15</v>
      </c>
      <c r="G217" s="42">
        <v>234</v>
      </c>
      <c r="H217" s="17">
        <v>44295</v>
      </c>
      <c r="I217" s="17"/>
      <c r="J217" s="20">
        <v>1.0379</v>
      </c>
      <c r="K217" s="16"/>
      <c r="L217" s="18">
        <v>49.5</v>
      </c>
      <c r="M217" s="18">
        <v>64.8</v>
      </c>
      <c r="N217" s="18">
        <v>41.66</v>
      </c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9">
        <f t="shared" si="0"/>
        <v>3</v>
      </c>
      <c r="AB217" s="21">
        <f t="shared" si="12"/>
        <v>51.99</v>
      </c>
      <c r="AC217" s="21">
        <f t="shared" si="1"/>
        <v>103.98</v>
      </c>
      <c r="AD217" s="36">
        <f t="shared" si="2"/>
        <v>22.636487644676858</v>
      </c>
    </row>
    <row r="218" spans="1:30" x14ac:dyDescent="0.2">
      <c r="A218" s="13">
        <v>201</v>
      </c>
      <c r="B218" s="14" t="s">
        <v>141</v>
      </c>
      <c r="C218" s="14" t="s">
        <v>206</v>
      </c>
      <c r="D218" s="15" t="s">
        <v>76</v>
      </c>
      <c r="E218" s="16">
        <v>4</v>
      </c>
      <c r="F218" s="41">
        <v>151</v>
      </c>
      <c r="G218" s="42">
        <v>234</v>
      </c>
      <c r="H218" s="17">
        <v>44295</v>
      </c>
      <c r="I218" s="17"/>
      <c r="J218" s="20">
        <v>1.0379</v>
      </c>
      <c r="K218" s="16"/>
      <c r="L218" s="44">
        <v>295.08</v>
      </c>
      <c r="M218" s="18">
        <v>300</v>
      </c>
      <c r="N218" s="44">
        <v>250</v>
      </c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19">
        <f t="shared" si="0"/>
        <v>3</v>
      </c>
      <c r="AB218" s="21">
        <f t="shared" si="12"/>
        <v>281.7</v>
      </c>
      <c r="AC218" s="21">
        <f t="shared" si="1"/>
        <v>1126.8</v>
      </c>
      <c r="AD218" s="36">
        <f t="shared" si="2"/>
        <v>9.7824820444127614</v>
      </c>
    </row>
    <row r="219" spans="1:30" x14ac:dyDescent="0.2">
      <c r="A219" s="13">
        <v>202</v>
      </c>
      <c r="B219" s="14" t="s">
        <v>142</v>
      </c>
      <c r="C219" s="14" t="s">
        <v>207</v>
      </c>
      <c r="D219" s="15" t="s">
        <v>76</v>
      </c>
      <c r="E219" s="16">
        <v>10</v>
      </c>
      <c r="F219" s="41"/>
      <c r="G219" s="42"/>
      <c r="H219" s="17"/>
      <c r="I219" s="17"/>
      <c r="J219" s="20">
        <v>1.0379</v>
      </c>
      <c r="K219" s="16" t="str">
        <f t="shared" si="22"/>
        <v/>
      </c>
      <c r="L219" s="18">
        <v>33.75</v>
      </c>
      <c r="M219" s="18">
        <v>50.4</v>
      </c>
      <c r="N219" s="18">
        <v>32</v>
      </c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9">
        <f t="shared" si="0"/>
        <v>3</v>
      </c>
      <c r="AB219" s="21">
        <f t="shared" si="12"/>
        <v>38.72</v>
      </c>
      <c r="AC219" s="21">
        <f t="shared" si="1"/>
        <v>387.2</v>
      </c>
      <c r="AD219" s="36">
        <f t="shared" si="2"/>
        <v>26.228893479640615</v>
      </c>
    </row>
    <row r="220" spans="1:30" x14ac:dyDescent="0.2">
      <c r="A220" s="13">
        <v>203</v>
      </c>
      <c r="B220" s="14" t="s">
        <v>143</v>
      </c>
      <c r="C220" s="14" t="s">
        <v>208</v>
      </c>
      <c r="D220" s="15" t="s">
        <v>76</v>
      </c>
      <c r="E220" s="16">
        <v>10</v>
      </c>
      <c r="F220" s="41"/>
      <c r="G220" s="42"/>
      <c r="H220" s="17"/>
      <c r="I220" s="17"/>
      <c r="J220" s="20">
        <v>1.0379</v>
      </c>
      <c r="K220" s="16" t="str">
        <f t="shared" si="22"/>
        <v/>
      </c>
      <c r="L220" s="18">
        <v>83.166666666666671</v>
      </c>
      <c r="M220" s="18">
        <v>96</v>
      </c>
      <c r="N220" s="18">
        <v>75</v>
      </c>
      <c r="O220" s="18">
        <v>70</v>
      </c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9">
        <f t="shared" si="0"/>
        <v>4</v>
      </c>
      <c r="AB220" s="21">
        <f t="shared" si="12"/>
        <v>81.05</v>
      </c>
      <c r="AC220" s="21">
        <f t="shared" si="1"/>
        <v>810.5</v>
      </c>
      <c r="AD220" s="36">
        <f t="shared" si="2"/>
        <v>14.007686716465958</v>
      </c>
    </row>
    <row r="221" spans="1:30" ht="25.5" x14ac:dyDescent="0.2">
      <c r="A221" s="13">
        <v>204</v>
      </c>
      <c r="B221" s="14" t="s">
        <v>144</v>
      </c>
      <c r="C221" s="14" t="s">
        <v>222</v>
      </c>
      <c r="D221" s="15" t="s">
        <v>76</v>
      </c>
      <c r="E221" s="16">
        <v>8</v>
      </c>
      <c r="F221" s="41">
        <v>16.5</v>
      </c>
      <c r="G221" s="42">
        <v>234</v>
      </c>
      <c r="H221" s="17">
        <v>44295</v>
      </c>
      <c r="I221" s="17"/>
      <c r="J221" s="20">
        <v>1.0379</v>
      </c>
      <c r="K221" s="16"/>
      <c r="L221" s="18"/>
      <c r="M221" s="18">
        <v>99.6</v>
      </c>
      <c r="N221" s="18"/>
      <c r="O221" s="18">
        <v>132.5</v>
      </c>
      <c r="P221" s="18">
        <v>115</v>
      </c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9">
        <f t="shared" si="0"/>
        <v>3</v>
      </c>
      <c r="AB221" s="21">
        <f t="shared" si="12"/>
        <v>115.7</v>
      </c>
      <c r="AC221" s="21">
        <f t="shared" si="1"/>
        <v>925.6</v>
      </c>
      <c r="AD221" s="36">
        <f t="shared" si="2"/>
        <v>14.227455853782715</v>
      </c>
    </row>
    <row r="222" spans="1:30" ht="25.5" x14ac:dyDescent="0.2">
      <c r="A222" s="13">
        <v>205</v>
      </c>
      <c r="B222" s="14" t="s">
        <v>144</v>
      </c>
      <c r="C222" s="14" t="s">
        <v>222</v>
      </c>
      <c r="D222" s="15" t="s">
        <v>76</v>
      </c>
      <c r="E222" s="16">
        <v>40</v>
      </c>
      <c r="F222" s="41">
        <v>16.5</v>
      </c>
      <c r="G222" s="42">
        <v>234</v>
      </c>
      <c r="H222" s="17">
        <v>44295</v>
      </c>
      <c r="I222" s="17"/>
      <c r="J222" s="20">
        <v>1.0379</v>
      </c>
      <c r="K222" s="16"/>
      <c r="L222" s="18"/>
      <c r="M222" s="18">
        <v>99.6</v>
      </c>
      <c r="N222" s="18"/>
      <c r="O222" s="18">
        <v>132.5</v>
      </c>
      <c r="P222" s="18">
        <v>115</v>
      </c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19">
        <f t="shared" si="0"/>
        <v>3</v>
      </c>
      <c r="AB222" s="21">
        <f t="shared" si="12"/>
        <v>115.7</v>
      </c>
      <c r="AC222" s="21">
        <f t="shared" si="1"/>
        <v>4628</v>
      </c>
      <c r="AD222" s="36">
        <f t="shared" si="2"/>
        <v>14.227455853782715</v>
      </c>
    </row>
    <row r="223" spans="1:30" ht="25.5" x14ac:dyDescent="0.2">
      <c r="A223" s="13">
        <v>206</v>
      </c>
      <c r="B223" s="14" t="s">
        <v>144</v>
      </c>
      <c r="C223" s="14" t="s">
        <v>222</v>
      </c>
      <c r="D223" s="15" t="s">
        <v>76</v>
      </c>
      <c r="E223" s="16">
        <v>15</v>
      </c>
      <c r="F223" s="41">
        <v>16.5</v>
      </c>
      <c r="G223" s="42">
        <v>234</v>
      </c>
      <c r="H223" s="17">
        <v>44295</v>
      </c>
      <c r="I223" s="17"/>
      <c r="J223" s="20">
        <v>1.0379</v>
      </c>
      <c r="K223" s="16"/>
      <c r="L223" s="18"/>
      <c r="M223" s="18">
        <v>99.6</v>
      </c>
      <c r="N223" s="18"/>
      <c r="O223" s="18">
        <v>132.5</v>
      </c>
      <c r="P223" s="18">
        <v>115</v>
      </c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19">
        <f t="shared" si="0"/>
        <v>3</v>
      </c>
      <c r="AB223" s="21">
        <f t="shared" si="12"/>
        <v>115.7</v>
      </c>
      <c r="AC223" s="21">
        <f t="shared" si="1"/>
        <v>1735.5</v>
      </c>
      <c r="AD223" s="36">
        <f t="shared" si="2"/>
        <v>14.227455853782715</v>
      </c>
    </row>
    <row r="224" spans="1:30" ht="25.5" x14ac:dyDescent="0.2">
      <c r="A224" s="13">
        <v>207</v>
      </c>
      <c r="B224" s="14" t="s">
        <v>144</v>
      </c>
      <c r="C224" s="14" t="s">
        <v>222</v>
      </c>
      <c r="D224" s="15" t="s">
        <v>76</v>
      </c>
      <c r="E224" s="16">
        <v>4</v>
      </c>
      <c r="F224" s="41">
        <v>16.5</v>
      </c>
      <c r="G224" s="42">
        <v>234</v>
      </c>
      <c r="H224" s="17">
        <v>44295</v>
      </c>
      <c r="I224" s="17"/>
      <c r="J224" s="20">
        <v>1.0379</v>
      </c>
      <c r="K224" s="16"/>
      <c r="L224" s="18"/>
      <c r="M224" s="18">
        <v>99.6</v>
      </c>
      <c r="N224" s="18"/>
      <c r="O224" s="18">
        <v>132.5</v>
      </c>
      <c r="P224" s="18">
        <v>115</v>
      </c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9">
        <f t="shared" ref="AA224:AA229" si="23">COUNTIF(K224:Z224,"&gt;0")</f>
        <v>3</v>
      </c>
      <c r="AB224" s="21">
        <f t="shared" ref="AB224:AB229" si="24">CEILING(SUM(K224:Z224)/COUNTIF(K224:Z224,"&gt;0"),0.01)</f>
        <v>115.7</v>
      </c>
      <c r="AC224" s="21">
        <f t="shared" ref="AC224:AC229" si="25">AB224*E224</f>
        <v>462.8</v>
      </c>
      <c r="AD224" s="36">
        <f t="shared" ref="AD224:AD229" si="26">STDEV(K224:Z224)/AB224*100</f>
        <v>14.227455853782715</v>
      </c>
    </row>
    <row r="225" spans="1:30" ht="25.5" x14ac:dyDescent="0.2">
      <c r="A225" s="13">
        <v>208</v>
      </c>
      <c r="B225" s="14" t="s">
        <v>144</v>
      </c>
      <c r="C225" s="14" t="s">
        <v>222</v>
      </c>
      <c r="D225" s="15" t="s">
        <v>76</v>
      </c>
      <c r="E225" s="16">
        <v>23</v>
      </c>
      <c r="F225" s="41">
        <v>16.5</v>
      </c>
      <c r="G225" s="42">
        <v>234</v>
      </c>
      <c r="H225" s="17">
        <v>44295</v>
      </c>
      <c r="I225" s="17"/>
      <c r="J225" s="20">
        <v>1.0379</v>
      </c>
      <c r="K225" s="16"/>
      <c r="L225" s="18"/>
      <c r="M225" s="18">
        <v>99.6</v>
      </c>
      <c r="N225" s="18"/>
      <c r="O225" s="18">
        <v>132.5</v>
      </c>
      <c r="P225" s="18">
        <v>115</v>
      </c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9">
        <f t="shared" si="23"/>
        <v>3</v>
      </c>
      <c r="AB225" s="21">
        <f t="shared" si="24"/>
        <v>115.7</v>
      </c>
      <c r="AC225" s="21">
        <f t="shared" si="25"/>
        <v>2661.1</v>
      </c>
      <c r="AD225" s="36">
        <f t="shared" si="26"/>
        <v>14.227455853782715</v>
      </c>
    </row>
    <row r="226" spans="1:30" ht="25.5" x14ac:dyDescent="0.2">
      <c r="A226" s="13">
        <v>209</v>
      </c>
      <c r="B226" s="14" t="s">
        <v>144</v>
      </c>
      <c r="C226" s="14" t="s">
        <v>222</v>
      </c>
      <c r="D226" s="15" t="s">
        <v>76</v>
      </c>
      <c r="E226" s="16">
        <v>10</v>
      </c>
      <c r="F226" s="41">
        <v>16.5</v>
      </c>
      <c r="G226" s="42">
        <v>234</v>
      </c>
      <c r="H226" s="17">
        <v>44295</v>
      </c>
      <c r="I226" s="17"/>
      <c r="J226" s="20">
        <v>1.0379</v>
      </c>
      <c r="K226" s="16"/>
      <c r="L226" s="18"/>
      <c r="M226" s="18">
        <v>99.6</v>
      </c>
      <c r="N226" s="18"/>
      <c r="O226" s="18">
        <v>132.5</v>
      </c>
      <c r="P226" s="18">
        <v>115</v>
      </c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9">
        <f t="shared" si="23"/>
        <v>3</v>
      </c>
      <c r="AB226" s="21">
        <f t="shared" si="24"/>
        <v>115.7</v>
      </c>
      <c r="AC226" s="21">
        <f t="shared" si="25"/>
        <v>1157</v>
      </c>
      <c r="AD226" s="36">
        <f t="shared" si="26"/>
        <v>14.227455853782715</v>
      </c>
    </row>
    <row r="227" spans="1:30" ht="25.5" x14ac:dyDescent="0.2">
      <c r="A227" s="13">
        <v>210</v>
      </c>
      <c r="B227" s="14" t="s">
        <v>144</v>
      </c>
      <c r="C227" s="14" t="s">
        <v>222</v>
      </c>
      <c r="D227" s="15" t="s">
        <v>76</v>
      </c>
      <c r="E227" s="16">
        <v>20</v>
      </c>
      <c r="F227" s="41">
        <v>16.5</v>
      </c>
      <c r="G227" s="42">
        <v>234</v>
      </c>
      <c r="H227" s="17">
        <v>44295</v>
      </c>
      <c r="I227" s="17"/>
      <c r="J227" s="20">
        <v>1.0379</v>
      </c>
      <c r="K227" s="16"/>
      <c r="L227" s="18"/>
      <c r="M227" s="18">
        <v>99.6</v>
      </c>
      <c r="N227" s="18"/>
      <c r="O227" s="18">
        <v>132.5</v>
      </c>
      <c r="P227" s="18">
        <v>115</v>
      </c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19">
        <f t="shared" si="23"/>
        <v>3</v>
      </c>
      <c r="AB227" s="21">
        <f t="shared" si="24"/>
        <v>115.7</v>
      </c>
      <c r="AC227" s="21">
        <f t="shared" si="25"/>
        <v>2314</v>
      </c>
      <c r="AD227" s="36">
        <f t="shared" si="26"/>
        <v>14.227455853782715</v>
      </c>
    </row>
    <row r="228" spans="1:30" ht="25.5" x14ac:dyDescent="0.2">
      <c r="A228" s="13">
        <v>211</v>
      </c>
      <c r="B228" s="14" t="s">
        <v>144</v>
      </c>
      <c r="C228" s="14" t="s">
        <v>222</v>
      </c>
      <c r="D228" s="15" t="s">
        <v>76</v>
      </c>
      <c r="E228" s="16">
        <v>10</v>
      </c>
      <c r="F228" s="41">
        <v>16.5</v>
      </c>
      <c r="G228" s="42">
        <v>234</v>
      </c>
      <c r="H228" s="17">
        <v>44295</v>
      </c>
      <c r="I228" s="17"/>
      <c r="J228" s="20">
        <v>1.0379</v>
      </c>
      <c r="K228" s="16"/>
      <c r="L228" s="18"/>
      <c r="M228" s="18">
        <v>99.6</v>
      </c>
      <c r="N228" s="18"/>
      <c r="O228" s="18">
        <v>132.5</v>
      </c>
      <c r="P228" s="18">
        <v>115</v>
      </c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19">
        <f t="shared" si="23"/>
        <v>3</v>
      </c>
      <c r="AB228" s="21">
        <f t="shared" si="24"/>
        <v>115.7</v>
      </c>
      <c r="AC228" s="21">
        <f t="shared" si="25"/>
        <v>1157</v>
      </c>
      <c r="AD228" s="36">
        <f t="shared" si="26"/>
        <v>14.227455853782715</v>
      </c>
    </row>
    <row r="229" spans="1:30" ht="25.5" x14ac:dyDescent="0.2">
      <c r="A229" s="13">
        <v>212</v>
      </c>
      <c r="B229" s="14" t="s">
        <v>144</v>
      </c>
      <c r="C229" s="14" t="s">
        <v>222</v>
      </c>
      <c r="D229" s="15" t="s">
        <v>76</v>
      </c>
      <c r="E229" s="16">
        <v>10</v>
      </c>
      <c r="F229" s="41">
        <v>16.5</v>
      </c>
      <c r="G229" s="42">
        <v>234</v>
      </c>
      <c r="H229" s="17">
        <v>44295</v>
      </c>
      <c r="I229" s="17"/>
      <c r="J229" s="20">
        <v>1.0379</v>
      </c>
      <c r="K229" s="16"/>
      <c r="L229" s="18"/>
      <c r="M229" s="18">
        <v>99.6</v>
      </c>
      <c r="N229" s="18"/>
      <c r="O229" s="18">
        <v>132.5</v>
      </c>
      <c r="P229" s="18">
        <v>115</v>
      </c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9">
        <f t="shared" si="23"/>
        <v>3</v>
      </c>
      <c r="AB229" s="21">
        <f t="shared" si="24"/>
        <v>115.7</v>
      </c>
      <c r="AC229" s="21">
        <f t="shared" si="25"/>
        <v>1157</v>
      </c>
      <c r="AD229" s="36">
        <f t="shared" si="26"/>
        <v>14.227455853782715</v>
      </c>
    </row>
    <row r="230" spans="1:30" ht="25.5" x14ac:dyDescent="0.2">
      <c r="A230" s="13">
        <v>213</v>
      </c>
      <c r="B230" s="14" t="s">
        <v>144</v>
      </c>
      <c r="C230" s="14" t="s">
        <v>222</v>
      </c>
      <c r="D230" s="15" t="s">
        <v>76</v>
      </c>
      <c r="E230" s="16">
        <v>4</v>
      </c>
      <c r="F230" s="41">
        <v>16.5</v>
      </c>
      <c r="G230" s="42">
        <v>234</v>
      </c>
      <c r="H230" s="17">
        <v>44295</v>
      </c>
      <c r="I230" s="17"/>
      <c r="J230" s="20">
        <v>1.0379</v>
      </c>
      <c r="K230" s="16"/>
      <c r="L230" s="18"/>
      <c r="M230" s="18">
        <v>99.6</v>
      </c>
      <c r="N230" s="18"/>
      <c r="O230" s="18">
        <v>132.5</v>
      </c>
      <c r="P230" s="18">
        <v>115</v>
      </c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9">
        <f t="shared" ref="AA230:AA263" si="27">COUNTIF(K230:Z230,"&gt;0")</f>
        <v>3</v>
      </c>
      <c r="AB230" s="21">
        <f t="shared" ref="AB230:AB263" si="28">CEILING(SUM(K230:Z230)/COUNTIF(K230:Z230,"&gt;0"),0.01)</f>
        <v>115.7</v>
      </c>
      <c r="AC230" s="21">
        <f t="shared" ref="AC230:AC263" si="29">AB230*E230</f>
        <v>462.8</v>
      </c>
      <c r="AD230" s="36">
        <f t="shared" ref="AD230:AD263" si="30">STDEV(K230:Z230)/AB230*100</f>
        <v>14.227455853782715</v>
      </c>
    </row>
    <row r="231" spans="1:30" ht="25.5" x14ac:dyDescent="0.2">
      <c r="A231" s="13">
        <v>214</v>
      </c>
      <c r="B231" s="14" t="s">
        <v>144</v>
      </c>
      <c r="C231" s="14" t="s">
        <v>222</v>
      </c>
      <c r="D231" s="15" t="s">
        <v>76</v>
      </c>
      <c r="E231" s="16">
        <v>110</v>
      </c>
      <c r="F231" s="41">
        <v>16.5</v>
      </c>
      <c r="G231" s="42">
        <v>234</v>
      </c>
      <c r="H231" s="17">
        <v>44295</v>
      </c>
      <c r="I231" s="17"/>
      <c r="J231" s="20">
        <v>1.0379</v>
      </c>
      <c r="K231" s="16"/>
      <c r="L231" s="18"/>
      <c r="M231" s="18">
        <v>99.6</v>
      </c>
      <c r="N231" s="18"/>
      <c r="O231" s="18">
        <v>132.5</v>
      </c>
      <c r="P231" s="18">
        <v>115</v>
      </c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9">
        <f t="shared" si="27"/>
        <v>3</v>
      </c>
      <c r="AB231" s="21">
        <f t="shared" si="28"/>
        <v>115.7</v>
      </c>
      <c r="AC231" s="21">
        <f t="shared" si="29"/>
        <v>12727</v>
      </c>
      <c r="AD231" s="36">
        <f t="shared" si="30"/>
        <v>14.227455853782715</v>
      </c>
    </row>
    <row r="232" spans="1:30" ht="25.5" x14ac:dyDescent="0.2">
      <c r="A232" s="13">
        <v>215</v>
      </c>
      <c r="B232" s="14" t="s">
        <v>144</v>
      </c>
      <c r="C232" s="14" t="s">
        <v>222</v>
      </c>
      <c r="D232" s="15" t="s">
        <v>76</v>
      </c>
      <c r="E232" s="16">
        <v>30</v>
      </c>
      <c r="F232" s="41">
        <v>16.5</v>
      </c>
      <c r="G232" s="42">
        <v>234</v>
      </c>
      <c r="H232" s="17">
        <v>44295</v>
      </c>
      <c r="I232" s="17"/>
      <c r="J232" s="20">
        <v>1.0379</v>
      </c>
      <c r="K232" s="16"/>
      <c r="L232" s="18"/>
      <c r="M232" s="18">
        <v>99.6</v>
      </c>
      <c r="N232" s="18"/>
      <c r="O232" s="18">
        <v>132.5</v>
      </c>
      <c r="P232" s="18">
        <v>115</v>
      </c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9">
        <f t="shared" si="27"/>
        <v>3</v>
      </c>
      <c r="AB232" s="21">
        <f t="shared" si="28"/>
        <v>115.7</v>
      </c>
      <c r="AC232" s="21">
        <f t="shared" si="29"/>
        <v>3471</v>
      </c>
      <c r="AD232" s="36">
        <f t="shared" si="30"/>
        <v>14.227455853782715</v>
      </c>
    </row>
    <row r="233" spans="1:30" ht="25.5" x14ac:dyDescent="0.2">
      <c r="A233" s="13">
        <v>216</v>
      </c>
      <c r="B233" s="14" t="s">
        <v>144</v>
      </c>
      <c r="C233" s="14" t="s">
        <v>222</v>
      </c>
      <c r="D233" s="15" t="s">
        <v>76</v>
      </c>
      <c r="E233" s="16">
        <v>30</v>
      </c>
      <c r="F233" s="41">
        <v>16.5</v>
      </c>
      <c r="G233" s="42">
        <v>234</v>
      </c>
      <c r="H233" s="17">
        <v>44295</v>
      </c>
      <c r="I233" s="17"/>
      <c r="J233" s="20">
        <v>1.0379</v>
      </c>
      <c r="K233" s="16"/>
      <c r="L233" s="18"/>
      <c r="M233" s="18">
        <v>99.6</v>
      </c>
      <c r="N233" s="18"/>
      <c r="O233" s="18">
        <v>132.5</v>
      </c>
      <c r="P233" s="18">
        <v>115</v>
      </c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19">
        <f t="shared" si="27"/>
        <v>3</v>
      </c>
      <c r="AB233" s="21">
        <f t="shared" si="28"/>
        <v>115.7</v>
      </c>
      <c r="AC233" s="21">
        <f t="shared" si="29"/>
        <v>3471</v>
      </c>
      <c r="AD233" s="36">
        <f t="shared" si="30"/>
        <v>14.227455853782715</v>
      </c>
    </row>
    <row r="234" spans="1:30" ht="25.5" x14ac:dyDescent="0.2">
      <c r="A234" s="13">
        <v>217</v>
      </c>
      <c r="B234" s="14" t="s">
        <v>144</v>
      </c>
      <c r="C234" s="14" t="s">
        <v>222</v>
      </c>
      <c r="D234" s="15" t="s">
        <v>76</v>
      </c>
      <c r="E234" s="16">
        <v>30</v>
      </c>
      <c r="F234" s="41">
        <v>16.5</v>
      </c>
      <c r="G234" s="42">
        <v>234</v>
      </c>
      <c r="H234" s="17">
        <v>44295</v>
      </c>
      <c r="I234" s="17"/>
      <c r="J234" s="20">
        <v>1.0379</v>
      </c>
      <c r="K234" s="16"/>
      <c r="L234" s="18"/>
      <c r="M234" s="18">
        <v>99.6</v>
      </c>
      <c r="N234" s="18"/>
      <c r="O234" s="18">
        <v>132.5</v>
      </c>
      <c r="P234" s="18">
        <v>115</v>
      </c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19">
        <f t="shared" si="27"/>
        <v>3</v>
      </c>
      <c r="AB234" s="21">
        <f t="shared" si="28"/>
        <v>115.7</v>
      </c>
      <c r="AC234" s="21">
        <f t="shared" si="29"/>
        <v>3471</v>
      </c>
      <c r="AD234" s="36">
        <f t="shared" si="30"/>
        <v>14.227455853782715</v>
      </c>
    </row>
    <row r="235" spans="1:30" x14ac:dyDescent="0.2">
      <c r="A235" s="13">
        <v>218</v>
      </c>
      <c r="B235" s="14" t="s">
        <v>145</v>
      </c>
      <c r="C235" s="14" t="s">
        <v>209</v>
      </c>
      <c r="D235" s="15" t="s">
        <v>76</v>
      </c>
      <c r="E235" s="16">
        <v>3</v>
      </c>
      <c r="F235" s="16">
        <v>25</v>
      </c>
      <c r="G235" s="42">
        <v>234</v>
      </c>
      <c r="H235" s="17">
        <v>44295</v>
      </c>
      <c r="I235" s="17"/>
      <c r="J235" s="20">
        <v>1.0379</v>
      </c>
      <c r="K235" s="16"/>
      <c r="L235" s="18"/>
      <c r="M235" s="18">
        <v>252</v>
      </c>
      <c r="N235" s="18"/>
      <c r="O235" s="18">
        <v>400</v>
      </c>
      <c r="P235" s="18">
        <v>325</v>
      </c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9">
        <f t="shared" si="27"/>
        <v>3</v>
      </c>
      <c r="AB235" s="21">
        <f t="shared" si="28"/>
        <v>325.67</v>
      </c>
      <c r="AC235" s="21">
        <f t="shared" si="29"/>
        <v>977.01</v>
      </c>
      <c r="AD235" s="36">
        <f t="shared" si="30"/>
        <v>22.723079257524105</v>
      </c>
    </row>
    <row r="236" spans="1:30" x14ac:dyDescent="0.2">
      <c r="A236" s="13">
        <v>219</v>
      </c>
      <c r="B236" s="14" t="s">
        <v>145</v>
      </c>
      <c r="C236" s="14" t="s">
        <v>209</v>
      </c>
      <c r="D236" s="15" t="s">
        <v>76</v>
      </c>
      <c r="E236" s="16">
        <v>4</v>
      </c>
      <c r="F236" s="16">
        <v>25</v>
      </c>
      <c r="G236" s="42">
        <v>234</v>
      </c>
      <c r="H236" s="17">
        <v>44295</v>
      </c>
      <c r="I236" s="17"/>
      <c r="J236" s="20">
        <v>1.0379</v>
      </c>
      <c r="K236" s="16"/>
      <c r="L236" s="18"/>
      <c r="M236" s="18">
        <v>252</v>
      </c>
      <c r="N236" s="18"/>
      <c r="O236" s="18">
        <v>400</v>
      </c>
      <c r="P236" s="18">
        <v>325</v>
      </c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9">
        <f t="shared" si="27"/>
        <v>3</v>
      </c>
      <c r="AB236" s="21">
        <f t="shared" si="28"/>
        <v>325.67</v>
      </c>
      <c r="AC236" s="21">
        <f t="shared" si="29"/>
        <v>1302.68</v>
      </c>
      <c r="AD236" s="36">
        <f t="shared" si="30"/>
        <v>22.723079257524105</v>
      </c>
    </row>
    <row r="237" spans="1:30" x14ac:dyDescent="0.2">
      <c r="A237" s="13">
        <v>220</v>
      </c>
      <c r="B237" s="14" t="s">
        <v>145</v>
      </c>
      <c r="C237" s="14" t="s">
        <v>209</v>
      </c>
      <c r="D237" s="15" t="s">
        <v>76</v>
      </c>
      <c r="E237" s="16">
        <v>2</v>
      </c>
      <c r="F237" s="16">
        <v>25</v>
      </c>
      <c r="G237" s="42">
        <v>234</v>
      </c>
      <c r="H237" s="17">
        <v>44295</v>
      </c>
      <c r="I237" s="17"/>
      <c r="J237" s="20">
        <v>1.0379</v>
      </c>
      <c r="K237" s="16"/>
      <c r="L237" s="18"/>
      <c r="M237" s="18">
        <v>252</v>
      </c>
      <c r="N237" s="18"/>
      <c r="O237" s="18">
        <v>400</v>
      </c>
      <c r="P237" s="18">
        <v>325</v>
      </c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9">
        <f t="shared" si="27"/>
        <v>3</v>
      </c>
      <c r="AB237" s="21">
        <f t="shared" si="28"/>
        <v>325.67</v>
      </c>
      <c r="AC237" s="21">
        <f t="shared" si="29"/>
        <v>651.34</v>
      </c>
      <c r="AD237" s="36">
        <f t="shared" si="30"/>
        <v>22.723079257524105</v>
      </c>
    </row>
    <row r="238" spans="1:30" x14ac:dyDescent="0.2">
      <c r="A238" s="13">
        <v>221</v>
      </c>
      <c r="B238" s="14" t="s">
        <v>145</v>
      </c>
      <c r="C238" s="14" t="s">
        <v>209</v>
      </c>
      <c r="D238" s="15" t="s">
        <v>76</v>
      </c>
      <c r="E238" s="16">
        <v>5</v>
      </c>
      <c r="F238" s="16">
        <v>25</v>
      </c>
      <c r="G238" s="42">
        <v>234</v>
      </c>
      <c r="H238" s="17">
        <v>44295</v>
      </c>
      <c r="I238" s="17"/>
      <c r="J238" s="20">
        <v>1.0379</v>
      </c>
      <c r="K238" s="16"/>
      <c r="L238" s="18"/>
      <c r="M238" s="18">
        <v>252</v>
      </c>
      <c r="N238" s="18"/>
      <c r="O238" s="18">
        <v>400</v>
      </c>
      <c r="P238" s="18">
        <v>325</v>
      </c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19">
        <f t="shared" si="27"/>
        <v>3</v>
      </c>
      <c r="AB238" s="21">
        <f t="shared" si="28"/>
        <v>325.67</v>
      </c>
      <c r="AC238" s="21">
        <f t="shared" si="29"/>
        <v>1628.3500000000001</v>
      </c>
      <c r="AD238" s="36">
        <f t="shared" si="30"/>
        <v>22.723079257524105</v>
      </c>
    </row>
    <row r="239" spans="1:30" x14ac:dyDescent="0.2">
      <c r="A239" s="13">
        <v>222</v>
      </c>
      <c r="B239" s="14" t="s">
        <v>146</v>
      </c>
      <c r="C239" s="14" t="s">
        <v>210</v>
      </c>
      <c r="D239" s="15" t="s">
        <v>76</v>
      </c>
      <c r="E239" s="16">
        <v>1</v>
      </c>
      <c r="F239" s="16"/>
      <c r="G239" s="42"/>
      <c r="H239" s="17"/>
      <c r="I239" s="17"/>
      <c r="J239" s="20">
        <v>1.0379</v>
      </c>
      <c r="K239" s="16" t="str">
        <f t="shared" ref="K239:K254" si="31">IF(SUM(F239)=0,"",F239*J239)</f>
        <v/>
      </c>
      <c r="L239" s="44"/>
      <c r="M239" s="18">
        <v>480</v>
      </c>
      <c r="N239" s="44"/>
      <c r="O239" s="44">
        <v>472.5</v>
      </c>
      <c r="P239" s="44">
        <v>520</v>
      </c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19">
        <f t="shared" si="27"/>
        <v>3</v>
      </c>
      <c r="AB239" s="21">
        <f t="shared" si="28"/>
        <v>490.84000000000003</v>
      </c>
      <c r="AC239" s="21">
        <f t="shared" si="29"/>
        <v>490.84000000000003</v>
      </c>
      <c r="AD239" s="36">
        <f t="shared" si="30"/>
        <v>5.2024941753064686</v>
      </c>
    </row>
    <row r="240" spans="1:30" ht="25.5" x14ac:dyDescent="0.2">
      <c r="A240" s="13">
        <v>223</v>
      </c>
      <c r="B240" s="14" t="s">
        <v>147</v>
      </c>
      <c r="C240" s="14" t="s">
        <v>211</v>
      </c>
      <c r="D240" s="15" t="s">
        <v>76</v>
      </c>
      <c r="E240" s="16">
        <v>5</v>
      </c>
      <c r="F240" s="16">
        <v>80</v>
      </c>
      <c r="G240" s="42">
        <v>234</v>
      </c>
      <c r="H240" s="17">
        <v>44295</v>
      </c>
      <c r="I240" s="17"/>
      <c r="J240" s="20">
        <v>1.0379</v>
      </c>
      <c r="K240" s="16"/>
      <c r="L240" s="18">
        <v>154.00000000000003</v>
      </c>
      <c r="M240" s="18">
        <v>270</v>
      </c>
      <c r="N240" s="18">
        <v>183.33</v>
      </c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9">
        <f t="shared" si="27"/>
        <v>3</v>
      </c>
      <c r="AB240" s="21">
        <f t="shared" si="28"/>
        <v>202.45000000000002</v>
      </c>
      <c r="AC240" s="21">
        <f t="shared" si="29"/>
        <v>1012.2500000000001</v>
      </c>
      <c r="AD240" s="36">
        <f t="shared" si="30"/>
        <v>29.792911565035336</v>
      </c>
    </row>
    <row r="241" spans="1:30" x14ac:dyDescent="0.2">
      <c r="A241" s="13">
        <v>224</v>
      </c>
      <c r="B241" s="14" t="s">
        <v>148</v>
      </c>
      <c r="C241" s="14" t="s">
        <v>212</v>
      </c>
      <c r="D241" s="15" t="s">
        <v>76</v>
      </c>
      <c r="E241" s="16">
        <v>5</v>
      </c>
      <c r="F241" s="16">
        <v>73.5</v>
      </c>
      <c r="G241" s="42">
        <v>234</v>
      </c>
      <c r="H241" s="17">
        <v>44295</v>
      </c>
      <c r="I241" s="17"/>
      <c r="J241" s="20">
        <v>1.0379</v>
      </c>
      <c r="K241" s="16"/>
      <c r="L241" s="18">
        <v>122.83333333333334</v>
      </c>
      <c r="M241" s="18"/>
      <c r="N241" s="18">
        <v>202.58</v>
      </c>
      <c r="O241" s="18"/>
      <c r="P241" s="18">
        <v>215</v>
      </c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9">
        <f t="shared" si="27"/>
        <v>3</v>
      </c>
      <c r="AB241" s="21">
        <f t="shared" si="28"/>
        <v>180.14000000000001</v>
      </c>
      <c r="AC241" s="21">
        <f t="shared" si="29"/>
        <v>900.7</v>
      </c>
      <c r="AD241" s="36">
        <f t="shared" si="30"/>
        <v>27.764035833466206</v>
      </c>
    </row>
    <row r="242" spans="1:30" x14ac:dyDescent="0.2">
      <c r="A242" s="13">
        <v>225</v>
      </c>
      <c r="B242" s="14" t="s">
        <v>148</v>
      </c>
      <c r="C242" s="14" t="s">
        <v>212</v>
      </c>
      <c r="D242" s="15" t="s">
        <v>76</v>
      </c>
      <c r="E242" s="16">
        <v>3</v>
      </c>
      <c r="F242" s="16">
        <v>73.5</v>
      </c>
      <c r="G242" s="42">
        <v>234</v>
      </c>
      <c r="H242" s="17">
        <v>44295</v>
      </c>
      <c r="I242" s="17"/>
      <c r="J242" s="20">
        <v>1.0379</v>
      </c>
      <c r="K242" s="16"/>
      <c r="L242" s="18">
        <v>122.83333333333334</v>
      </c>
      <c r="M242" s="18"/>
      <c r="N242" s="18">
        <v>202.58</v>
      </c>
      <c r="O242" s="18"/>
      <c r="P242" s="18">
        <v>215</v>
      </c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9">
        <f t="shared" si="27"/>
        <v>3</v>
      </c>
      <c r="AB242" s="21">
        <f t="shared" si="28"/>
        <v>180.14000000000001</v>
      </c>
      <c r="AC242" s="21">
        <f t="shared" si="29"/>
        <v>540.42000000000007</v>
      </c>
      <c r="AD242" s="36">
        <f t="shared" si="30"/>
        <v>27.764035833466206</v>
      </c>
    </row>
    <row r="243" spans="1:30" x14ac:dyDescent="0.2">
      <c r="A243" s="13">
        <v>226</v>
      </c>
      <c r="B243" s="14" t="s">
        <v>148</v>
      </c>
      <c r="C243" s="14" t="s">
        <v>212</v>
      </c>
      <c r="D243" s="15" t="s">
        <v>76</v>
      </c>
      <c r="E243" s="16">
        <v>3</v>
      </c>
      <c r="F243" s="16">
        <v>73.5</v>
      </c>
      <c r="G243" s="42">
        <v>234</v>
      </c>
      <c r="H243" s="17">
        <v>44295</v>
      </c>
      <c r="I243" s="17"/>
      <c r="J243" s="20">
        <v>1.0379</v>
      </c>
      <c r="K243" s="16"/>
      <c r="L243" s="18">
        <v>122.83333333333334</v>
      </c>
      <c r="M243" s="18"/>
      <c r="N243" s="44">
        <v>202.58</v>
      </c>
      <c r="O243" s="44"/>
      <c r="P243" s="18">
        <v>215</v>
      </c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19">
        <f t="shared" si="27"/>
        <v>3</v>
      </c>
      <c r="AB243" s="21">
        <f t="shared" si="28"/>
        <v>180.14000000000001</v>
      </c>
      <c r="AC243" s="21">
        <f t="shared" si="29"/>
        <v>540.42000000000007</v>
      </c>
      <c r="AD243" s="36">
        <f t="shared" si="30"/>
        <v>27.764035833466206</v>
      </c>
    </row>
    <row r="244" spans="1:30" x14ac:dyDescent="0.2">
      <c r="A244" s="13">
        <v>227</v>
      </c>
      <c r="B244" s="14" t="s">
        <v>149</v>
      </c>
      <c r="C244" s="14" t="s">
        <v>213</v>
      </c>
      <c r="D244" s="15" t="s">
        <v>76</v>
      </c>
      <c r="E244" s="16">
        <v>1</v>
      </c>
      <c r="F244" s="16">
        <v>133</v>
      </c>
      <c r="G244" s="42">
        <v>234</v>
      </c>
      <c r="H244" s="17">
        <v>44295</v>
      </c>
      <c r="I244" s="17"/>
      <c r="J244" s="20">
        <v>1.0379</v>
      </c>
      <c r="K244" s="16"/>
      <c r="L244" s="44">
        <v>369.75</v>
      </c>
      <c r="M244" s="18"/>
      <c r="N244" s="44"/>
      <c r="O244" s="44">
        <v>687.5</v>
      </c>
      <c r="P244" s="44">
        <v>500</v>
      </c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19">
        <f t="shared" si="27"/>
        <v>3</v>
      </c>
      <c r="AB244" s="21">
        <f t="shared" si="28"/>
        <v>519.09</v>
      </c>
      <c r="AC244" s="21">
        <f t="shared" si="29"/>
        <v>519.09</v>
      </c>
      <c r="AD244" s="36">
        <f t="shared" si="30"/>
        <v>30.771593166777301</v>
      </c>
    </row>
    <row r="245" spans="1:30" x14ac:dyDescent="0.2">
      <c r="A245" s="13">
        <v>228</v>
      </c>
      <c r="B245" s="14" t="s">
        <v>150</v>
      </c>
      <c r="C245" s="14" t="s">
        <v>214</v>
      </c>
      <c r="D245" s="15" t="s">
        <v>76</v>
      </c>
      <c r="E245" s="16">
        <v>24</v>
      </c>
      <c r="F245" s="16"/>
      <c r="G245" s="42"/>
      <c r="H245" s="17"/>
      <c r="I245" s="17"/>
      <c r="J245" s="20">
        <v>1.0379</v>
      </c>
      <c r="K245" s="16" t="str">
        <f t="shared" si="31"/>
        <v/>
      </c>
      <c r="L245" s="18"/>
      <c r="M245" s="18">
        <v>300</v>
      </c>
      <c r="N245" s="18"/>
      <c r="O245" s="18">
        <v>550</v>
      </c>
      <c r="P245" s="18">
        <v>400</v>
      </c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9">
        <f t="shared" si="27"/>
        <v>3</v>
      </c>
      <c r="AB245" s="21">
        <f t="shared" si="28"/>
        <v>416.67</v>
      </c>
      <c r="AC245" s="21">
        <f t="shared" si="29"/>
        <v>10000.08</v>
      </c>
      <c r="AD245" s="36">
        <f t="shared" si="30"/>
        <v>30.199096148313821</v>
      </c>
    </row>
    <row r="246" spans="1:30" x14ac:dyDescent="0.2">
      <c r="A246" s="13">
        <v>229</v>
      </c>
      <c r="B246" s="14" t="s">
        <v>150</v>
      </c>
      <c r="C246" s="14" t="s">
        <v>214</v>
      </c>
      <c r="D246" s="15" t="s">
        <v>76</v>
      </c>
      <c r="E246" s="16">
        <v>15</v>
      </c>
      <c r="F246" s="41"/>
      <c r="G246" s="42"/>
      <c r="H246" s="17"/>
      <c r="I246" s="17"/>
      <c r="J246" s="20">
        <v>1.0379</v>
      </c>
      <c r="K246" s="16" t="str">
        <f t="shared" ref="K246:K247" si="32">IF(SUM(F246)=0,"",F246*J246)</f>
        <v/>
      </c>
      <c r="L246" s="18"/>
      <c r="M246" s="18">
        <v>300</v>
      </c>
      <c r="N246" s="18"/>
      <c r="O246" s="18">
        <v>550</v>
      </c>
      <c r="P246" s="18">
        <v>400</v>
      </c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9">
        <f t="shared" si="27"/>
        <v>3</v>
      </c>
      <c r="AB246" s="21">
        <f t="shared" si="28"/>
        <v>416.67</v>
      </c>
      <c r="AC246" s="21">
        <f t="shared" si="29"/>
        <v>6250.05</v>
      </c>
      <c r="AD246" s="36">
        <f t="shared" si="30"/>
        <v>30.199096148313821</v>
      </c>
    </row>
    <row r="247" spans="1:30" x14ac:dyDescent="0.2">
      <c r="A247" s="13">
        <v>230</v>
      </c>
      <c r="B247" s="14" t="s">
        <v>150</v>
      </c>
      <c r="C247" s="14" t="s">
        <v>214</v>
      </c>
      <c r="D247" s="15" t="s">
        <v>76</v>
      </c>
      <c r="E247" s="16">
        <v>70</v>
      </c>
      <c r="F247" s="41"/>
      <c r="G247" s="42"/>
      <c r="H247" s="17"/>
      <c r="I247" s="17"/>
      <c r="J247" s="20">
        <v>1.0379</v>
      </c>
      <c r="K247" s="16" t="str">
        <f t="shared" si="32"/>
        <v/>
      </c>
      <c r="L247" s="18"/>
      <c r="M247" s="18">
        <v>300</v>
      </c>
      <c r="N247" s="18"/>
      <c r="O247" s="18">
        <v>550</v>
      </c>
      <c r="P247" s="18">
        <v>400</v>
      </c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9">
        <f t="shared" si="27"/>
        <v>3</v>
      </c>
      <c r="AB247" s="21">
        <f t="shared" si="28"/>
        <v>416.67</v>
      </c>
      <c r="AC247" s="21">
        <f t="shared" si="29"/>
        <v>29166.9</v>
      </c>
      <c r="AD247" s="36">
        <f t="shared" si="30"/>
        <v>30.199096148313821</v>
      </c>
    </row>
    <row r="248" spans="1:30" ht="25.5" x14ac:dyDescent="0.2">
      <c r="A248" s="13">
        <v>231</v>
      </c>
      <c r="B248" s="14" t="s">
        <v>151</v>
      </c>
      <c r="C248" s="14" t="s">
        <v>215</v>
      </c>
      <c r="D248" s="15" t="s">
        <v>76</v>
      </c>
      <c r="E248" s="16">
        <v>4</v>
      </c>
      <c r="F248" s="41"/>
      <c r="G248" s="42"/>
      <c r="H248" s="17"/>
      <c r="I248" s="17"/>
      <c r="J248" s="20">
        <v>1.0379</v>
      </c>
      <c r="K248" s="16" t="str">
        <f t="shared" si="31"/>
        <v/>
      </c>
      <c r="L248" s="44">
        <v>261</v>
      </c>
      <c r="M248" s="18">
        <v>360</v>
      </c>
      <c r="N248" s="44">
        <v>191.66</v>
      </c>
      <c r="O248" s="44">
        <v>350</v>
      </c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19">
        <f t="shared" si="27"/>
        <v>4</v>
      </c>
      <c r="AB248" s="21">
        <f t="shared" si="28"/>
        <v>290.67</v>
      </c>
      <c r="AC248" s="21">
        <f t="shared" si="29"/>
        <v>1162.68</v>
      </c>
      <c r="AD248" s="36">
        <f t="shared" si="30"/>
        <v>27.386092362294441</v>
      </c>
    </row>
    <row r="249" spans="1:30" ht="25.5" x14ac:dyDescent="0.2">
      <c r="A249" s="13">
        <v>232</v>
      </c>
      <c r="B249" s="14" t="s">
        <v>151</v>
      </c>
      <c r="C249" s="14" t="s">
        <v>215</v>
      </c>
      <c r="D249" s="15" t="s">
        <v>76</v>
      </c>
      <c r="E249" s="16">
        <v>10</v>
      </c>
      <c r="F249" s="41"/>
      <c r="G249" s="42"/>
      <c r="H249" s="17"/>
      <c r="I249" s="17"/>
      <c r="J249" s="20">
        <v>1.0379</v>
      </c>
      <c r="K249" s="16" t="str">
        <f t="shared" si="31"/>
        <v/>
      </c>
      <c r="L249" s="44">
        <v>261</v>
      </c>
      <c r="M249" s="18">
        <v>360</v>
      </c>
      <c r="N249" s="44">
        <v>191.66</v>
      </c>
      <c r="O249" s="44">
        <v>350</v>
      </c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19">
        <f t="shared" si="27"/>
        <v>4</v>
      </c>
      <c r="AB249" s="21">
        <f t="shared" si="28"/>
        <v>290.67</v>
      </c>
      <c r="AC249" s="21">
        <f t="shared" si="29"/>
        <v>2906.7000000000003</v>
      </c>
      <c r="AD249" s="36">
        <f t="shared" si="30"/>
        <v>27.386092362294441</v>
      </c>
    </row>
    <row r="250" spans="1:30" ht="25.5" x14ac:dyDescent="0.2">
      <c r="A250" s="13">
        <v>233</v>
      </c>
      <c r="B250" s="14" t="s">
        <v>151</v>
      </c>
      <c r="C250" s="14" t="s">
        <v>215</v>
      </c>
      <c r="D250" s="15" t="s">
        <v>76</v>
      </c>
      <c r="E250" s="16">
        <v>7</v>
      </c>
      <c r="F250" s="41"/>
      <c r="G250" s="42"/>
      <c r="H250" s="17"/>
      <c r="I250" s="17"/>
      <c r="J250" s="20">
        <v>1.0379</v>
      </c>
      <c r="K250" s="16" t="str">
        <f t="shared" si="31"/>
        <v/>
      </c>
      <c r="L250" s="44">
        <v>261</v>
      </c>
      <c r="M250" s="18">
        <v>360</v>
      </c>
      <c r="N250" s="18">
        <v>191.66</v>
      </c>
      <c r="O250" s="18">
        <v>350</v>
      </c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9">
        <f t="shared" si="27"/>
        <v>4</v>
      </c>
      <c r="AB250" s="21">
        <f t="shared" si="28"/>
        <v>290.67</v>
      </c>
      <c r="AC250" s="21">
        <f t="shared" si="29"/>
        <v>2034.69</v>
      </c>
      <c r="AD250" s="36">
        <f t="shared" si="30"/>
        <v>27.386092362294441</v>
      </c>
    </row>
    <row r="251" spans="1:30" ht="25.5" x14ac:dyDescent="0.2">
      <c r="A251" s="13">
        <v>234</v>
      </c>
      <c r="B251" s="14" t="s">
        <v>151</v>
      </c>
      <c r="C251" s="14" t="s">
        <v>215</v>
      </c>
      <c r="D251" s="15" t="s">
        <v>76</v>
      </c>
      <c r="E251" s="16">
        <v>5</v>
      </c>
      <c r="F251" s="41"/>
      <c r="G251" s="42"/>
      <c r="H251" s="17"/>
      <c r="I251" s="17"/>
      <c r="J251" s="20">
        <v>1.0379</v>
      </c>
      <c r="K251" s="16" t="str">
        <f t="shared" si="31"/>
        <v/>
      </c>
      <c r="L251" s="44">
        <v>261</v>
      </c>
      <c r="M251" s="18">
        <v>360</v>
      </c>
      <c r="N251" s="18">
        <v>191.66</v>
      </c>
      <c r="O251" s="18">
        <v>350</v>
      </c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9">
        <f t="shared" si="27"/>
        <v>4</v>
      </c>
      <c r="AB251" s="21">
        <f t="shared" si="28"/>
        <v>290.67</v>
      </c>
      <c r="AC251" s="21">
        <f t="shared" si="29"/>
        <v>1453.3500000000001</v>
      </c>
      <c r="AD251" s="36">
        <f t="shared" si="30"/>
        <v>27.386092362294441</v>
      </c>
    </row>
    <row r="252" spans="1:30" ht="25.5" x14ac:dyDescent="0.2">
      <c r="A252" s="13">
        <v>235</v>
      </c>
      <c r="B252" s="14" t="s">
        <v>151</v>
      </c>
      <c r="C252" s="14" t="s">
        <v>215</v>
      </c>
      <c r="D252" s="15" t="s">
        <v>76</v>
      </c>
      <c r="E252" s="16">
        <v>10</v>
      </c>
      <c r="F252" s="41"/>
      <c r="G252" s="42"/>
      <c r="H252" s="17"/>
      <c r="I252" s="17"/>
      <c r="J252" s="20">
        <v>1.0379</v>
      </c>
      <c r="K252" s="16" t="str">
        <f t="shared" si="31"/>
        <v/>
      </c>
      <c r="L252" s="44">
        <v>261</v>
      </c>
      <c r="M252" s="18">
        <v>360</v>
      </c>
      <c r="N252" s="18">
        <v>191.66</v>
      </c>
      <c r="O252" s="18">
        <v>350</v>
      </c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9">
        <f t="shared" si="27"/>
        <v>4</v>
      </c>
      <c r="AB252" s="21">
        <f t="shared" si="28"/>
        <v>290.67</v>
      </c>
      <c r="AC252" s="21">
        <f t="shared" si="29"/>
        <v>2906.7000000000003</v>
      </c>
      <c r="AD252" s="36">
        <f t="shared" si="30"/>
        <v>27.386092362294441</v>
      </c>
    </row>
    <row r="253" spans="1:30" ht="25.5" x14ac:dyDescent="0.2">
      <c r="A253" s="13">
        <v>236</v>
      </c>
      <c r="B253" s="14" t="s">
        <v>151</v>
      </c>
      <c r="C253" s="14" t="s">
        <v>215</v>
      </c>
      <c r="D253" s="15" t="s">
        <v>76</v>
      </c>
      <c r="E253" s="16">
        <v>2</v>
      </c>
      <c r="F253" s="16"/>
      <c r="G253" s="42"/>
      <c r="H253" s="17"/>
      <c r="I253" s="17"/>
      <c r="J253" s="20">
        <v>1.0379</v>
      </c>
      <c r="K253" s="16" t="str">
        <f t="shared" si="31"/>
        <v/>
      </c>
      <c r="L253" s="44">
        <v>261</v>
      </c>
      <c r="M253" s="18">
        <v>360</v>
      </c>
      <c r="N253" s="44">
        <v>191.66</v>
      </c>
      <c r="O253" s="44">
        <v>350</v>
      </c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19">
        <f t="shared" si="27"/>
        <v>4</v>
      </c>
      <c r="AB253" s="21">
        <f t="shared" si="28"/>
        <v>290.67</v>
      </c>
      <c r="AC253" s="21">
        <f t="shared" si="29"/>
        <v>581.34</v>
      </c>
      <c r="AD253" s="36">
        <f t="shared" si="30"/>
        <v>27.386092362294441</v>
      </c>
    </row>
    <row r="254" spans="1:30" ht="25.5" x14ac:dyDescent="0.2">
      <c r="A254" s="13">
        <v>237</v>
      </c>
      <c r="B254" s="14" t="s">
        <v>151</v>
      </c>
      <c r="C254" s="14" t="s">
        <v>215</v>
      </c>
      <c r="D254" s="15" t="s">
        <v>76</v>
      </c>
      <c r="E254" s="16">
        <v>10</v>
      </c>
      <c r="F254" s="16"/>
      <c r="G254" s="42"/>
      <c r="H254" s="17"/>
      <c r="I254" s="17"/>
      <c r="J254" s="20">
        <v>1.0379</v>
      </c>
      <c r="K254" s="16" t="str">
        <f t="shared" si="31"/>
        <v/>
      </c>
      <c r="L254" s="44">
        <v>261</v>
      </c>
      <c r="M254" s="18">
        <v>360</v>
      </c>
      <c r="N254" s="44">
        <v>191.66</v>
      </c>
      <c r="O254" s="44">
        <v>350</v>
      </c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19">
        <f t="shared" si="27"/>
        <v>4</v>
      </c>
      <c r="AB254" s="21">
        <f t="shared" si="28"/>
        <v>290.67</v>
      </c>
      <c r="AC254" s="21">
        <f t="shared" si="29"/>
        <v>2906.7000000000003</v>
      </c>
      <c r="AD254" s="36">
        <f t="shared" si="30"/>
        <v>27.386092362294441</v>
      </c>
    </row>
    <row r="255" spans="1:30" ht="25.5" x14ac:dyDescent="0.2">
      <c r="A255" s="13">
        <v>238</v>
      </c>
      <c r="B255" s="14" t="s">
        <v>152</v>
      </c>
      <c r="C255" s="14" t="s">
        <v>216</v>
      </c>
      <c r="D255" s="15" t="s">
        <v>76</v>
      </c>
      <c r="E255" s="16">
        <v>12</v>
      </c>
      <c r="F255" s="16">
        <v>23</v>
      </c>
      <c r="G255" s="42">
        <v>234</v>
      </c>
      <c r="H255" s="17">
        <v>44295</v>
      </c>
      <c r="I255" s="17"/>
      <c r="J255" s="20">
        <v>1.0379</v>
      </c>
      <c r="K255" s="16"/>
      <c r="L255" s="18">
        <v>192.83</v>
      </c>
      <c r="M255" s="18"/>
      <c r="N255" s="18"/>
      <c r="O255" s="18">
        <v>240</v>
      </c>
      <c r="P255" s="18">
        <v>215</v>
      </c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9">
        <f t="shared" si="27"/>
        <v>3</v>
      </c>
      <c r="AB255" s="21">
        <f t="shared" si="28"/>
        <v>215.95000000000002</v>
      </c>
      <c r="AC255" s="21">
        <f t="shared" si="29"/>
        <v>2591.4</v>
      </c>
      <c r="AD255" s="36">
        <f t="shared" si="30"/>
        <v>10.928059624225387</v>
      </c>
    </row>
    <row r="256" spans="1:30" ht="25.5" x14ac:dyDescent="0.2">
      <c r="A256" s="13">
        <v>239</v>
      </c>
      <c r="B256" s="14" t="s">
        <v>152</v>
      </c>
      <c r="C256" s="14" t="s">
        <v>216</v>
      </c>
      <c r="D256" s="15" t="s">
        <v>76</v>
      </c>
      <c r="E256" s="16">
        <v>4</v>
      </c>
      <c r="F256" s="16">
        <v>23</v>
      </c>
      <c r="G256" s="42">
        <v>234</v>
      </c>
      <c r="H256" s="17">
        <v>44295</v>
      </c>
      <c r="I256" s="17"/>
      <c r="J256" s="20">
        <v>1.0379</v>
      </c>
      <c r="K256" s="16"/>
      <c r="L256" s="18">
        <v>192.83</v>
      </c>
      <c r="M256" s="18"/>
      <c r="N256" s="18"/>
      <c r="O256" s="18">
        <v>240</v>
      </c>
      <c r="P256" s="18">
        <v>215</v>
      </c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9">
        <f t="shared" si="27"/>
        <v>3</v>
      </c>
      <c r="AB256" s="21">
        <f t="shared" si="28"/>
        <v>215.95000000000002</v>
      </c>
      <c r="AC256" s="21">
        <f t="shared" si="29"/>
        <v>863.80000000000007</v>
      </c>
      <c r="AD256" s="36">
        <f t="shared" si="30"/>
        <v>10.928059624225387</v>
      </c>
    </row>
    <row r="257" spans="1:30" ht="25.5" x14ac:dyDescent="0.2">
      <c r="A257" s="13">
        <v>240</v>
      </c>
      <c r="B257" s="14" t="s">
        <v>152</v>
      </c>
      <c r="C257" s="14" t="s">
        <v>216</v>
      </c>
      <c r="D257" s="15" t="s">
        <v>76</v>
      </c>
      <c r="E257" s="16">
        <v>36</v>
      </c>
      <c r="F257" s="16">
        <v>23</v>
      </c>
      <c r="G257" s="42">
        <v>234</v>
      </c>
      <c r="H257" s="17">
        <v>44295</v>
      </c>
      <c r="I257" s="17"/>
      <c r="J257" s="20">
        <v>1.0379</v>
      </c>
      <c r="K257" s="16"/>
      <c r="L257" s="18">
        <v>192.83</v>
      </c>
      <c r="M257" s="18"/>
      <c r="N257" s="18"/>
      <c r="O257" s="18">
        <v>240</v>
      </c>
      <c r="P257" s="18">
        <v>215</v>
      </c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9">
        <f t="shared" si="27"/>
        <v>3</v>
      </c>
      <c r="AB257" s="21">
        <f t="shared" si="28"/>
        <v>215.95000000000002</v>
      </c>
      <c r="AC257" s="21">
        <f t="shared" si="29"/>
        <v>7774.2000000000007</v>
      </c>
      <c r="AD257" s="36">
        <f t="shared" si="30"/>
        <v>10.928059624225387</v>
      </c>
    </row>
    <row r="258" spans="1:30" ht="25.5" x14ac:dyDescent="0.2">
      <c r="A258" s="13">
        <v>241</v>
      </c>
      <c r="B258" s="14" t="s">
        <v>152</v>
      </c>
      <c r="C258" s="14" t="s">
        <v>216</v>
      </c>
      <c r="D258" s="15" t="s">
        <v>76</v>
      </c>
      <c r="E258" s="16">
        <v>4</v>
      </c>
      <c r="F258" s="16">
        <v>23</v>
      </c>
      <c r="G258" s="42">
        <v>234</v>
      </c>
      <c r="H258" s="17">
        <v>44295</v>
      </c>
      <c r="I258" s="17"/>
      <c r="J258" s="20">
        <v>1.0379</v>
      </c>
      <c r="K258" s="16"/>
      <c r="L258" s="18">
        <v>192.83</v>
      </c>
      <c r="M258" s="18"/>
      <c r="N258" s="18"/>
      <c r="O258" s="18">
        <v>240</v>
      </c>
      <c r="P258" s="18">
        <v>215</v>
      </c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19">
        <f t="shared" si="27"/>
        <v>3</v>
      </c>
      <c r="AB258" s="21">
        <f t="shared" si="28"/>
        <v>215.95000000000002</v>
      </c>
      <c r="AC258" s="21">
        <f t="shared" si="29"/>
        <v>863.80000000000007</v>
      </c>
      <c r="AD258" s="36">
        <f t="shared" si="30"/>
        <v>10.928059624225387</v>
      </c>
    </row>
    <row r="259" spans="1:30" ht="25.5" x14ac:dyDescent="0.2">
      <c r="A259" s="13">
        <v>242</v>
      </c>
      <c r="B259" s="14" t="s">
        <v>152</v>
      </c>
      <c r="C259" s="14" t="s">
        <v>216</v>
      </c>
      <c r="D259" s="15" t="s">
        <v>76</v>
      </c>
      <c r="E259" s="16">
        <v>6</v>
      </c>
      <c r="F259" s="16">
        <v>23</v>
      </c>
      <c r="G259" s="42">
        <v>234</v>
      </c>
      <c r="H259" s="17">
        <v>44295</v>
      </c>
      <c r="I259" s="17"/>
      <c r="J259" s="20">
        <v>1.0379</v>
      </c>
      <c r="K259" s="16"/>
      <c r="L259" s="18">
        <v>192.83</v>
      </c>
      <c r="M259" s="18"/>
      <c r="N259" s="18"/>
      <c r="O259" s="18">
        <v>240</v>
      </c>
      <c r="P259" s="18">
        <v>215</v>
      </c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19">
        <f t="shared" si="27"/>
        <v>3</v>
      </c>
      <c r="AB259" s="21">
        <f t="shared" si="28"/>
        <v>215.95000000000002</v>
      </c>
      <c r="AC259" s="21">
        <f t="shared" si="29"/>
        <v>1295.7</v>
      </c>
      <c r="AD259" s="36">
        <f t="shared" si="30"/>
        <v>10.928059624225387</v>
      </c>
    </row>
    <row r="260" spans="1:30" ht="25.5" x14ac:dyDescent="0.2">
      <c r="A260" s="13">
        <v>243</v>
      </c>
      <c r="B260" s="14" t="s">
        <v>152</v>
      </c>
      <c r="C260" s="14" t="s">
        <v>216</v>
      </c>
      <c r="D260" s="15" t="s">
        <v>76</v>
      </c>
      <c r="E260" s="16">
        <v>105</v>
      </c>
      <c r="F260" s="16">
        <v>23</v>
      </c>
      <c r="G260" s="42">
        <v>234</v>
      </c>
      <c r="H260" s="17">
        <v>44295</v>
      </c>
      <c r="I260" s="17"/>
      <c r="J260" s="20">
        <v>1.0379</v>
      </c>
      <c r="K260" s="16"/>
      <c r="L260" s="18">
        <v>192.83</v>
      </c>
      <c r="M260" s="18"/>
      <c r="N260" s="18"/>
      <c r="O260" s="18">
        <v>240</v>
      </c>
      <c r="P260" s="18">
        <v>215</v>
      </c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9">
        <f t="shared" si="27"/>
        <v>3</v>
      </c>
      <c r="AB260" s="21">
        <f t="shared" si="28"/>
        <v>215.95000000000002</v>
      </c>
      <c r="AC260" s="21">
        <f t="shared" si="29"/>
        <v>22674.75</v>
      </c>
      <c r="AD260" s="36">
        <f t="shared" si="30"/>
        <v>10.928059624225387</v>
      </c>
    </row>
    <row r="261" spans="1:30" ht="25.5" x14ac:dyDescent="0.2">
      <c r="A261" s="13">
        <v>244</v>
      </c>
      <c r="B261" s="14" t="s">
        <v>152</v>
      </c>
      <c r="C261" s="14" t="s">
        <v>216</v>
      </c>
      <c r="D261" s="15" t="s">
        <v>76</v>
      </c>
      <c r="E261" s="16">
        <v>30</v>
      </c>
      <c r="F261" s="16">
        <v>23</v>
      </c>
      <c r="G261" s="42">
        <v>234</v>
      </c>
      <c r="H261" s="17">
        <v>44295</v>
      </c>
      <c r="I261" s="17"/>
      <c r="J261" s="20">
        <v>1.0379</v>
      </c>
      <c r="K261" s="16"/>
      <c r="L261" s="18">
        <v>192.83</v>
      </c>
      <c r="M261" s="18"/>
      <c r="N261" s="18"/>
      <c r="O261" s="18">
        <v>240</v>
      </c>
      <c r="P261" s="18">
        <v>215</v>
      </c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9">
        <f t="shared" si="27"/>
        <v>3</v>
      </c>
      <c r="AB261" s="21">
        <f t="shared" si="28"/>
        <v>215.95000000000002</v>
      </c>
      <c r="AC261" s="21">
        <f t="shared" si="29"/>
        <v>6478.5000000000009</v>
      </c>
      <c r="AD261" s="36">
        <f t="shared" si="30"/>
        <v>10.928059624225387</v>
      </c>
    </row>
    <row r="262" spans="1:30" ht="25.5" x14ac:dyDescent="0.2">
      <c r="A262" s="13">
        <v>245</v>
      </c>
      <c r="B262" s="14" t="s">
        <v>152</v>
      </c>
      <c r="C262" s="14" t="s">
        <v>216</v>
      </c>
      <c r="D262" s="15" t="s">
        <v>76</v>
      </c>
      <c r="E262" s="16">
        <v>10</v>
      </c>
      <c r="F262" s="16">
        <v>23</v>
      </c>
      <c r="G262" s="42">
        <v>234</v>
      </c>
      <c r="H262" s="17">
        <v>44295</v>
      </c>
      <c r="I262" s="17"/>
      <c r="J262" s="20">
        <v>1.0379</v>
      </c>
      <c r="K262" s="16"/>
      <c r="L262" s="18">
        <v>192.83</v>
      </c>
      <c r="M262" s="18"/>
      <c r="N262" s="18"/>
      <c r="O262" s="18">
        <v>240</v>
      </c>
      <c r="P262" s="18">
        <v>215</v>
      </c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9">
        <f t="shared" si="27"/>
        <v>3</v>
      </c>
      <c r="AB262" s="21">
        <f t="shared" si="28"/>
        <v>215.95000000000002</v>
      </c>
      <c r="AC262" s="21">
        <f t="shared" si="29"/>
        <v>2159.5</v>
      </c>
      <c r="AD262" s="36">
        <f t="shared" si="30"/>
        <v>10.928059624225387</v>
      </c>
    </row>
    <row r="263" spans="1:30" ht="25.5" x14ac:dyDescent="0.2">
      <c r="A263" s="13">
        <v>246</v>
      </c>
      <c r="B263" s="14" t="s">
        <v>152</v>
      </c>
      <c r="C263" s="14" t="s">
        <v>216</v>
      </c>
      <c r="D263" s="15" t="s">
        <v>76</v>
      </c>
      <c r="E263" s="16">
        <v>20</v>
      </c>
      <c r="F263" s="16">
        <v>23</v>
      </c>
      <c r="G263" s="42">
        <v>234</v>
      </c>
      <c r="H263" s="17">
        <v>44295</v>
      </c>
      <c r="I263" s="17"/>
      <c r="J263" s="20">
        <v>1.0379</v>
      </c>
      <c r="K263" s="16"/>
      <c r="L263" s="18">
        <v>192.83</v>
      </c>
      <c r="M263" s="18"/>
      <c r="N263" s="18"/>
      <c r="O263" s="18">
        <v>240</v>
      </c>
      <c r="P263" s="18">
        <v>215</v>
      </c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19">
        <f t="shared" si="27"/>
        <v>3</v>
      </c>
      <c r="AB263" s="21">
        <f t="shared" si="28"/>
        <v>215.95000000000002</v>
      </c>
      <c r="AC263" s="21">
        <f t="shared" si="29"/>
        <v>4319</v>
      </c>
      <c r="AD263" s="36">
        <f t="shared" si="30"/>
        <v>10.928059624225387</v>
      </c>
    </row>
    <row r="264" spans="1:30" x14ac:dyDescent="0.2">
      <c r="A264" s="32"/>
      <c r="B264" s="33"/>
      <c r="C264" s="64" t="s">
        <v>5</v>
      </c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4"/>
      <c r="AC264" s="34">
        <f>SUM(AC18:AC263)</f>
        <v>1410702.3400000008</v>
      </c>
      <c r="AD264" s="35"/>
    </row>
    <row r="265" spans="1:30" x14ac:dyDescent="0.2"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3"/>
    </row>
    <row r="266" spans="1:30" s="24" customFormat="1" hidden="1" x14ac:dyDescent="0.2">
      <c r="C266" s="24" t="s">
        <v>8</v>
      </c>
    </row>
    <row r="267" spans="1:30" s="24" customFormat="1" hidden="1" x14ac:dyDescent="0.2">
      <c r="C267" s="25" t="s">
        <v>30</v>
      </c>
    </row>
    <row r="268" spans="1:30" s="24" customFormat="1" hidden="1" x14ac:dyDescent="0.2">
      <c r="C268" s="25" t="s">
        <v>31</v>
      </c>
    </row>
    <row r="269" spans="1:30" s="24" customFormat="1" hidden="1" x14ac:dyDescent="0.2">
      <c r="C269" s="25" t="s">
        <v>32</v>
      </c>
    </row>
    <row r="270" spans="1:30" x14ac:dyDescent="0.2">
      <c r="L270" s="26"/>
    </row>
    <row r="271" spans="1:30" s="3" customFormat="1" ht="15.75" x14ac:dyDescent="0.25">
      <c r="C271" s="27" t="s">
        <v>0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30" s="3" customFormat="1" ht="15.75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3:30" s="3" customFormat="1" ht="15.75" x14ac:dyDescent="0.25">
      <c r="C273" s="43">
        <v>44523</v>
      </c>
      <c r="D273" s="28"/>
      <c r="E273" s="28"/>
      <c r="F273" s="49" t="s">
        <v>77</v>
      </c>
      <c r="G273" s="49"/>
      <c r="H273" s="49"/>
      <c r="I273" s="49"/>
      <c r="J273" s="49"/>
      <c r="K273" s="29"/>
      <c r="L273" s="49"/>
      <c r="M273" s="49"/>
      <c r="N273" s="49"/>
      <c r="O273" s="39"/>
      <c r="P273" s="39"/>
      <c r="Q273" s="1"/>
      <c r="R273" s="1"/>
      <c r="S273" s="1"/>
      <c r="T273" s="1"/>
      <c r="U273" s="1"/>
      <c r="V273" s="28"/>
      <c r="W273" s="28"/>
      <c r="X273" s="28"/>
      <c r="Y273" s="28"/>
      <c r="Z273" s="28"/>
      <c r="AA273" s="28"/>
      <c r="AB273" s="28"/>
      <c r="AC273" s="30"/>
    </row>
    <row r="274" spans="3:30" s="3" customFormat="1" ht="15.75" x14ac:dyDescent="0.25">
      <c r="C274" s="40" t="s">
        <v>2</v>
      </c>
      <c r="D274" s="28"/>
      <c r="E274" s="28"/>
      <c r="F274" s="51" t="s">
        <v>73</v>
      </c>
      <c r="G274" s="51"/>
      <c r="H274" s="51"/>
      <c r="I274" s="51"/>
      <c r="J274" s="51"/>
      <c r="K274" s="1"/>
      <c r="L274" s="50" t="s">
        <v>7</v>
      </c>
      <c r="M274" s="50"/>
      <c r="N274" s="50"/>
      <c r="O274" s="39"/>
      <c r="P274" s="39"/>
      <c r="Q274" s="1"/>
      <c r="R274" s="1"/>
      <c r="S274" s="1"/>
      <c r="T274" s="1"/>
      <c r="U274" s="1"/>
      <c r="V274" s="28"/>
      <c r="W274" s="28"/>
      <c r="X274" s="28"/>
      <c r="Y274" s="28"/>
      <c r="Z274" s="28"/>
      <c r="AA274" s="28"/>
      <c r="AB274" s="28"/>
    </row>
    <row r="275" spans="3:30" x14ac:dyDescent="0.2">
      <c r="C275" s="31"/>
      <c r="V275" s="29"/>
      <c r="W275" s="29"/>
      <c r="X275" s="29"/>
      <c r="Y275" s="29"/>
      <c r="Z275" s="29"/>
      <c r="AA275" s="29"/>
      <c r="AB275" s="29"/>
    </row>
    <row r="276" spans="3:30" x14ac:dyDescent="0.2">
      <c r="C276" s="27" t="s">
        <v>27</v>
      </c>
      <c r="V276" s="29"/>
      <c r="W276" s="29"/>
      <c r="X276" s="29"/>
      <c r="Y276" s="29"/>
      <c r="Z276" s="29"/>
      <c r="AA276" s="29"/>
      <c r="AB276" s="29"/>
    </row>
    <row r="277" spans="3:30" x14ac:dyDescent="0.2">
      <c r="V277" s="29"/>
      <c r="W277" s="29"/>
      <c r="X277" s="29"/>
      <c r="Y277" s="29"/>
      <c r="Z277" s="29"/>
      <c r="AA277" s="29"/>
      <c r="AB277" s="29"/>
    </row>
    <row r="278" spans="3:30" x14ac:dyDescent="0.2">
      <c r="C278" s="43">
        <v>44523</v>
      </c>
      <c r="D278" s="28"/>
      <c r="E278" s="28"/>
      <c r="F278" s="49" t="s">
        <v>78</v>
      </c>
      <c r="G278" s="49"/>
      <c r="H278" s="49"/>
      <c r="I278" s="49"/>
      <c r="J278" s="49"/>
      <c r="K278" s="29"/>
      <c r="L278" s="49"/>
      <c r="M278" s="49"/>
      <c r="N278" s="49"/>
      <c r="O278" s="39"/>
      <c r="P278" s="39"/>
      <c r="V278" s="28"/>
      <c r="W278" s="28"/>
      <c r="X278" s="28"/>
      <c r="Y278" s="28"/>
      <c r="Z278" s="28"/>
      <c r="AA278" s="28"/>
      <c r="AB278" s="28"/>
    </row>
    <row r="279" spans="3:30" x14ac:dyDescent="0.2">
      <c r="C279" s="40" t="s">
        <v>2</v>
      </c>
      <c r="D279" s="28"/>
      <c r="E279" s="28"/>
      <c r="F279" s="51" t="s">
        <v>73</v>
      </c>
      <c r="G279" s="51"/>
      <c r="H279" s="51"/>
      <c r="I279" s="51"/>
      <c r="J279" s="51"/>
      <c r="L279" s="50" t="s">
        <v>7</v>
      </c>
      <c r="M279" s="50"/>
      <c r="N279" s="50"/>
      <c r="O279" s="39"/>
      <c r="P279" s="39"/>
      <c r="V279" s="28"/>
      <c r="W279" s="28"/>
      <c r="X279" s="28"/>
      <c r="Y279" s="28"/>
      <c r="Z279" s="28"/>
      <c r="AA279" s="28"/>
      <c r="AB279" s="28"/>
    </row>
    <row r="282" spans="3:30" x14ac:dyDescent="0.2">
      <c r="C282" s="27" t="s">
        <v>66</v>
      </c>
    </row>
    <row r="284" spans="3:30" x14ac:dyDescent="0.2"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G18:I263 A18:E263" name="Диапазон3"/>
    <protectedRange sqref="X18:Z263 P18:U263" name="Диапазон4"/>
    <protectedRange sqref="C273 F273 L273 L278 F278 C278" name="Диапазон5"/>
    <protectedRange sqref="D267:AC269" name="Диапазон6"/>
    <protectedRange sqref="V1" name="Диапазон8_1"/>
    <protectedRange sqref="C267:C269" name="Диапазон6_1"/>
    <protectedRange sqref="F18:F263" name="Диапазон3_3"/>
    <protectedRange sqref="V18:W263 L18:O263" name="Диапазон4_1"/>
  </protectedRanges>
  <autoFilter ref="A17:AD269"/>
  <mergeCells count="38">
    <mergeCell ref="C284:AD284"/>
    <mergeCell ref="L15:P15"/>
    <mergeCell ref="AD14:AD16"/>
    <mergeCell ref="A14:A16"/>
    <mergeCell ref="C4:AC4"/>
    <mergeCell ref="C264:M26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278:N278"/>
    <mergeCell ref="L279:N279"/>
    <mergeCell ref="F278:J278"/>
    <mergeCell ref="F279:J279"/>
    <mergeCell ref="J14:J16"/>
    <mergeCell ref="F15:F16"/>
    <mergeCell ref="L273:N273"/>
    <mergeCell ref="L274:N274"/>
    <mergeCell ref="F273:J273"/>
    <mergeCell ref="F274:J274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rowBreaks count="1" manualBreakCount="1">
    <brk id="109" max="29" man="1"/>
  </rowBreaks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2021-11-25T09:47:07Z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